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53222"/>
  <mc:AlternateContent xmlns:mc="http://schemas.openxmlformats.org/markup-compatibility/2006">
    <mc:Choice Requires="x15">
      <x15ac:absPath xmlns:x15ac="http://schemas.microsoft.com/office/spreadsheetml/2010/11/ac" url="C:\Users\Licita05\Desktop\OBRAS 2019\EXPEDIENTES 2019\FAFEF\CONSTRUCCION DE ALBERGUE HOSPITAL REGIONAL  IXMIQUILPAN\"/>
    </mc:Choice>
  </mc:AlternateContent>
  <bookViews>
    <workbookView xWindow="-120" yWindow="-120" windowWidth="20730" windowHeight="11160" activeTab="1"/>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MUDO'!$A$1:$J$150</definedName>
    <definedName name="_xlnm.Print_Area" localSheetId="0">'RESUMEN MUDO'!$A$1:$J$41</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MUDO'!$1:$12</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2" i="1" l="1"/>
  <c r="D31" i="1"/>
  <c r="D30" i="1"/>
  <c r="D29" i="1"/>
  <c r="D28" i="1"/>
  <c r="D27" i="1"/>
  <c r="D26" i="1"/>
  <c r="D25" i="1"/>
  <c r="D24" i="1"/>
  <c r="D23" i="1"/>
  <c r="D22" i="1"/>
  <c r="D21" i="1"/>
  <c r="D20" i="1"/>
  <c r="D19" i="1"/>
  <c r="D18" i="1"/>
  <c r="D17" i="1"/>
  <c r="D16" i="1"/>
  <c r="D15" i="1"/>
</calcChain>
</file>

<file path=xl/sharedStrings.xml><?xml version="1.0" encoding="utf-8"?>
<sst xmlns="http://schemas.openxmlformats.org/spreadsheetml/2006/main" count="336" uniqueCount="184">
  <si>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</si>
  <si>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</si>
  <si>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</si>
  <si>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</si>
  <si>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</si>
  <si>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</si>
  <si>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</si>
  <si>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</si>
  <si>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</si>
  <si>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</si>
  <si>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</si>
  <si>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</si>
  <si>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</si>
  <si>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</si>
  <si>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</si>
  <si>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</si>
  <si>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</si>
  <si>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</si>
  <si>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</si>
  <si>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</si>
  <si>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</si>
  <si>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</si>
  <si>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ANEXO
E-9.2</t>
  </si>
  <si>
    <t>E-9.1</t>
  </si>
  <si>
    <t>M2</t>
  </si>
  <si>
    <t>M3</t>
  </si>
  <si>
    <t>PZA</t>
  </si>
  <si>
    <t>AC010</t>
  </si>
  <si>
    <t>KG</t>
  </si>
  <si>
    <t>AC011</t>
  </si>
  <si>
    <t>AC012</t>
  </si>
  <si>
    <t>C003</t>
  </si>
  <si>
    <t>C004</t>
  </si>
  <si>
    <t>SAL</t>
  </si>
  <si>
    <t>IHS006</t>
  </si>
  <si>
    <t>IHS008</t>
  </si>
  <si>
    <t>IHS010</t>
  </si>
  <si>
    <t>IM001</t>
  </si>
  <si>
    <t>P002</t>
  </si>
  <si>
    <t>AC005</t>
  </si>
  <si>
    <t>AC006</t>
  </si>
  <si>
    <t>L001</t>
  </si>
  <si>
    <t>R003</t>
  </si>
  <si>
    <t>AC004</t>
  </si>
  <si>
    <t>AL006</t>
  </si>
  <si>
    <t>CN006</t>
  </si>
  <si>
    <t>P010</t>
  </si>
  <si>
    <t>ACABADOS</t>
  </si>
  <si>
    <t>AL087</t>
  </si>
  <si>
    <t>IE047</t>
  </si>
  <si>
    <t>IE065</t>
  </si>
  <si>
    <t>IHS001</t>
  </si>
  <si>
    <t>M033</t>
  </si>
  <si>
    <t>M029</t>
  </si>
  <si>
    <t>C001</t>
  </si>
  <si>
    <t>IHS002</t>
  </si>
  <si>
    <t>CR003</t>
  </si>
  <si>
    <t>M0001</t>
  </si>
  <si>
    <t>CN003</t>
  </si>
  <si>
    <t>PREELIMINARES</t>
  </si>
  <si>
    <t xml:space="preserve">   LIMPIEZA Y DESENRAICE DE TERRENO A MANO</t>
  </si>
  <si>
    <t>L005</t>
  </si>
  <si>
    <t xml:space="preserve">   TRAZO Y NIVELACION DE TERRENO PARA DESPLANTE DE ESTRUCTURA, DE 400 A 1200 M2 , ESTABLECIENDO REFERENCIAS Y BANCOS DE NIVEL, CON EQUIPO TOPOGRAFICO. INCLUYE MANO DE OBRA, EQUIPO Y HERRAMIENTA</t>
  </si>
  <si>
    <t>E010</t>
  </si>
  <si>
    <t xml:space="preserve">   EXCAVACION DE CORTE  EN CAJA, CON MAQUINARIA EN MATERIAL "B", SECO, EN SUPERFICIES MAYORES A 400 M2 Y MENORES A 1,200 M2, INCLUYE: ACAMELLONAMIENTO, AFINE DE CORTES, ACARREO LIBRE Y AFINE DE LOS CORTES, MANO DE OBRA, EQUIPO Y HERRAMIENTA. (MEDIDO COMPACTO)</t>
  </si>
  <si>
    <t>I0190</t>
  </si>
  <si>
    <t xml:space="preserve">      B)  PARA PIEDRA OBTENIDA DE CORTES,- CANALES Y EXCAVACIÓN PARA ESTRUCTURA</t>
  </si>
  <si>
    <t>I0078</t>
  </si>
  <si>
    <t xml:space="preserve">      009-F.06 FORMACIÓN DE LA PARTE DE LOS TERRAPLENES Y DE SUS CUÑAS DE SOBREANCHO CONSTRUIDAS CON MATERIAL NO COMPACTABLE.</t>
  </si>
  <si>
    <t>RELL03</t>
  </si>
  <si>
    <t>ADQUISICION DE MATERIAL INERTE(TEPETATE) DE EXTRACION DE BANCO (L.A.B.)  CON CALIDAD NECESARIA PARA EMPLEARSE  EN RELLENOS COMPACTADOS. INCLUYE ABUNDAMIENTO, CARGA Y DESPALME,  PARA SU EXTRACCION  (NO INCLUYE ACARREO).</t>
  </si>
  <si>
    <t>R007</t>
  </si>
  <si>
    <t xml:space="preserve">   RELLENO COMPACTADO CON RODILLO VIBRATORIO AL 90% PROCTOR, INCLUYE: INCORPORACION DE HUMEDAD, MANO DE OBRA Y HERRAMIENTA. (NO INCLUYE: MATERIAL INERTE COMPACTABLE)</t>
  </si>
  <si>
    <t>E001</t>
  </si>
  <si>
    <t xml:space="preserve">   EXCAVACION EN CEPA A MANO, MATERIAL SECO TIPO I, TODAS LAS ZONAS,  INCLUYE: AFINE DE TALUDES Y FONDO, EXTRACCION DE REZAGA A BORDE DE CEPA, TRASPALEOS, MANO DE OBRA Y HERRAMIENTA. EXCAVACION DE 0.00 A 2.00 M. DE PROFUNDIDAD. (MEDIDO COMPACTO)</t>
  </si>
  <si>
    <t>CIMENTACION DE MAMPOSTERIA</t>
  </si>
  <si>
    <t>PB005</t>
  </si>
  <si>
    <t xml:space="preserve">   MAMPOSTERIA EN MUROS CON ACABADO COMUN CON PIEDRA BRAZA  EN MUROS DE ESPESOR MENOR  DE 0.61 A 1.00  m. A CUALQUIER ALTURA,  ASENTADA CON MORTERO CEMENTO ARENA 1:3, SE INCLUYE:  LA SELECCION DE LA PIEDRA, SU CARGA Y ACARREO Y DESCARGA EN 1er. KM , EL CEMENTO ARENA Y AGUA PUESTOS EN EL SITIO DE SU COLOCACION.</t>
  </si>
  <si>
    <t xml:space="preserve">   RELLENO COMPACTADO CON PISON DE MANO CON MATERIAL PRODUCTO DE EXCAVACION, EN CAPAS DE 20 CM. DE ESPESOR, INCLUYE: INCORPORACION DE HUMEDAD, MANO DE OBRA Y HERRAMIENTA.</t>
  </si>
  <si>
    <t xml:space="preserve">   ANCLAJE DE CASTILLOS TIPO K - 1, ARMADO CON 4 VARILLAS DEL No. 3 Y ESTRIBOS DEL No. 2 A CADA 20 cm. CON CONCRETO HIDRAULICO HECHO EN OBRA f´c= 150 KG/CM2 A 0.60 m. DE ALTURA. INCLUYE: CIMBRA, CONCRETO, ACERO, MATERIALES, MANO DE OBRA Y HERRAMIENTA  .</t>
  </si>
  <si>
    <t>PZA.</t>
  </si>
  <si>
    <t>CADENA DE DESPLANTE CD-1</t>
  </si>
  <si>
    <t xml:space="preserve">   ACERO PARA REFUERZO EN CIMENTACION CON ALAMBRON # 2, f'y= 2,530 Kg/cm2, INCLUYE: SUMINISTRO, HABILITADO, ARMADO, TRASLAPES,  GANCHOS Y DESPERDICIOS</t>
  </si>
  <si>
    <t xml:space="preserve">   ACERO PARA REFUERZO EN CIMENTACION DIAMETRO. # 4 FY= 4200 KG/CM2. INCL., SUMINISTRO, HABILITADO, ARMADO,  TRASLAPES, SILLETAS, GANCHOS Y DESPERDICIOS</t>
  </si>
  <si>
    <t>KGS.</t>
  </si>
  <si>
    <t xml:space="preserve">   ACERO PARA REFUERZO EN CIMENTACION DIAMETRO # 3, f'y= 4,200 Kg/cm2, INCLUYE: SUMINISTRO, HABILITADO, ARMADO,  TRASLAPES, SILLETAS, GANCHOS Y DESPERDICIOS</t>
  </si>
  <si>
    <t xml:space="preserve">   CIMBRA PARA CIMENTACION CON MADERA DE PINO DE 3A ACABADO COMUN, INCLUYE CIMBRADO Y DESCIMBRADO,</t>
  </si>
  <si>
    <t xml:space="preserve">   CONCRETO  F'C= 250 KG/CM2 EN CIMENTACION  REVENIMIENTO DE 10 CM AGREGADO MAXIMO 3/4"  INCLUYE ELABORACION, COLOCACION, VIBRADO, CURADO, MANO DE OBRA Y HERRAMIENTA, Y PRUEBAS DE LABORATORIO.</t>
  </si>
  <si>
    <t>IM002</t>
  </si>
  <si>
    <t xml:space="preserve">   IMPERMEABILIZACION EN FRIO SISTEMA ABS A BASE DE 3 CAPAS DE MICROFEST O SIMILAR, 2 MEMBRANAS DE REFUERZO, GRANO DE  MARMOL Y TERMINADO EN COLOR TERRACOTA; INCLUYE: TRASLAPES, DESPERDICIOS, MATERIALES, MANO DE OBRA Y HERRAMIENTA</t>
  </si>
  <si>
    <t>COLUMNAS  DE  SOPORTE  ESTRUCTURA 30X30 CMS.</t>
  </si>
  <si>
    <t xml:space="preserve">   ACERO DE REFUERZO EN ESTRUCTURA DIAMETRO # 4, f'y= 4,200 Kg/cm2. INCLUYE SUMINISTRO, HABILITADO,  ARMADO, TRASLAPES, GANCHOS, SILLETAS Y DESPERDICIOS.</t>
  </si>
  <si>
    <t xml:space="preserve">   ACERO DE REFUERZO EN ESTRUCTURA CON ALAMBRON # 2, f'y= 2,530 Kg/cm2.  INCLUYE SUMINISTRO,HABILITADO, ARMADO, TRASLAPES, GANCHOS, SILLETAS Y DESPERDICIOS.</t>
  </si>
  <si>
    <t xml:space="preserve">   ACERO DE REFUERZO EN ESTRUCTURA DIAMETRO # 3, f'y= 4,200 Kg/cm2. INCLUYE SUMINISTRO, HABILITADO,  ARMADO, TRASLAPES, GANCHOS, SILLETAS Y DESPERDICIOS.</t>
  </si>
  <si>
    <t xml:space="preserve">   CIMBRA DE CONTACTO ACABADO COMUN EN COLUMNAS Y MUROS, INCLUYE: CIMBRADO , DESCIMBRADO, MANO DE OBRA Y HERRAMIENTA</t>
  </si>
  <si>
    <t xml:space="preserve">   CONCRETO HIDRAULICO HECHO EN OBRA f'c= 250 KG/CM2 EN ESTRUCTURA Y LOSAS T.M.A. 19 MM.  INCLUYE COLOCACION, VIBRADO Y  CURADO, AFINE Y ACABADO PARA RECIBIR IMPERMEABILIZANTE Y PRUEBAS DE LABORATORIO.</t>
  </si>
  <si>
    <t>CASTILLOS K-1</t>
  </si>
  <si>
    <t>C007</t>
  </si>
  <si>
    <t xml:space="preserve">   CIMBRA DE COLUMNAS Y MUROS APARENTE CON TRIPLAY DE PINO 16 mm., INCLUYE: CIMBRADO DESCIMBRADO HABILITADO Y CHAFLANES U OCHAVOS</t>
  </si>
  <si>
    <t>MCP016</t>
  </si>
  <si>
    <t xml:space="preserve">   CONCRETO PREMEZCLADO RESISTENCIA NORMAL VACIADO CON BOMBA f´c= 250 KG/CM2 REVENIMIENTO DE 14 cm., AGREGADO MAXIMO 3/4", EN ESTRUCTURA Y LOSAS</t>
  </si>
  <si>
    <t>CASTILLO K-2</t>
  </si>
  <si>
    <t>MUROS DE BLOCK DEL # 12</t>
  </si>
  <si>
    <t>AL057</t>
  </si>
  <si>
    <t xml:space="preserve">   MURO DE BLOCK MACIZO DE CEMENTO 12 x 20 x 40 cm. DE 12 cm. DE ESPESOR, ASENTADO CON MORTERO CEMENTO-ARENA 1:3, ACABADO COMÚN HASTA UNA ALTURA DE 3.00 m., INCLUYE: MATERIALES, MANO DE OBRA Y HERRAMIENTA.</t>
  </si>
  <si>
    <t>CADENAS DE CERRAMIENTO</t>
  </si>
  <si>
    <t xml:space="preserve">   CIMBRA DE CONTACTO ACABADO COMUN EN TRABES, INCLUYE: CIMBRADO, DESCIMBRADO, MANO DE OBRA Y HERRAMIENTA</t>
  </si>
  <si>
    <t>FIRMES</t>
  </si>
  <si>
    <t>FIRME DE PISO INETRIOR</t>
  </si>
  <si>
    <t xml:space="preserve">   FIRME DE CONCRETO HIDRAULICO HECHO EN OBRA f´c= 150 KG/CM2 DE 10 cm. DE ESPESOR PROMEDIO. INCLUYE: ELABORACION DE CONCRETO, MANO DE OBRA Y HERRAMIENTA</t>
  </si>
  <si>
    <t>FIRME DE PISO EXTERIOR</t>
  </si>
  <si>
    <t>ESCALERA</t>
  </si>
  <si>
    <t xml:space="preserve">LOSA </t>
  </si>
  <si>
    <t>AL048</t>
  </si>
  <si>
    <t xml:space="preserve">   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</si>
  <si>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</si>
  <si>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ZAPATAS AISLADAS</t>
  </si>
  <si>
    <t xml:space="preserve">   PLANTILLA DE CONCRETO HIDRAULICO HECHO EN OBRA f´c= 100 KG/CM2 DE 5 cm. DE ESPESOR PROMEDIO. INCLUYE: ELABORACION DE CONCRETO, MANO DE OBRA Y HERRAMIENTA</t>
  </si>
  <si>
    <t xml:space="preserve">   CIMBRA PARA CIMENTACION CON MADERA DE PINO DE 3a. ACABADO COMUN, INCLUYE CIMBRADO Y DESCIMBRADO.</t>
  </si>
  <si>
    <t xml:space="preserve">CONTRABE DE LIGA </t>
  </si>
  <si>
    <t xml:space="preserve">   ACERO PARA REFUERZO EN CIMENTACION DIAMETRO # 4, f'y= 4,200 Kg/cm2, INCLUYE: SUMINISTRO, HABILITADO, ARMADO,  TRASLAPES, SILLETAS, GANCHOS Y DESPERDICIOS</t>
  </si>
  <si>
    <t>2019-1503-0116-CI</t>
  </si>
  <si>
    <t>2019-1503-0083-CI</t>
  </si>
  <si>
    <t>2019-1503-0484-CI</t>
  </si>
  <si>
    <t>SUMINISTRO Y COLOCACION DE PISO DE LOSETA INTERCERAMIC
MODELO MAXIMA II DIAMANTE MEDIDAS 33 x 33 CM., ASENTADO CON CEMENTO CREST Y JUNETEADO CON LECHADA DE CEMENTO BLANCO AGUA, INCLUYE: CORTES, MATERIAL, MANO DE OBRA Y
HERRAMIENTA</t>
  </si>
  <si>
    <t>SUMINISTRO Y COLOCACION DE ZOCLO 10 CM. DE ALTO ACABADO DEL LADO SUPERIOR A 45º CON BOQUILLA SIN ARENA WHITE PEARL, EL ZOCLO ES DE LOSETA BARCELONA II LIGHT BEIGE DE 60X 60 CM. PULIDO PRIMER, PEGADO CON ADHESIVO PORCELANICO GRIS Y BOQUILLA SIN ARENA WHITE PEARL, INCLUYE: SEPARADORES DE 2 MM., ACARREOS, DESCARGA, DESPERDICIOS, MANO DE OBRA, HERRAMIENTA, EQUIPO Y TODO LO NECESARIO PARA SU CORRECTA COLOCACION.</t>
  </si>
  <si>
    <t>AZULEJO DE 1a. CALIDAD MARCA INTERCERAMIC O EQUIVALENTE
EN CALIDAD Y PRECIO, ASENTADO CON CEMENTO CREST, INCLUYE: SUMINISTRO DE MATERIALES QUE INTERVANGAN, BOQUILLAS, PERFILADO EN ARISTAS, MANO DE OBRA, HERRAMIENTA, EQUIPO, ACARREOS, MANIOBRAS, ELEVACIONES, ANDAMIO, CORTES, LIMPIEZA Y RETIRO DE SOBRANTES FUERA DE OBRA Y TODO LO NECESARIO PARA SU CORRECTA EJECUCION.</t>
  </si>
  <si>
    <t>PINTURA</t>
  </si>
  <si>
    <t xml:space="preserve">   SUMINISTRO Y APLICACION DE PINTURA VINILICA MARCA COMEX, LINEA VINIMEX LAVABLE EN MUROS, TRABES Y PLAFONES, TRABAJOS TERMINADOS, INCLUYE: PREPARACION DE SUPERFICIE, REBABEAR Y PLASTE NECESARIO, MATERIAL, MANO OBRA Y HERRAMIENTA</t>
  </si>
  <si>
    <t>CANCELERIA CARPINTERIA</t>
  </si>
  <si>
    <t>CH004</t>
  </si>
  <si>
    <t xml:space="preserve">   SUMINISTRO Y COLOCACIÓN DE CANCELERÍA DE 3" DURANODIC COLOR NEGRO CON PANEL ART DE 6 mm. EN LA PARTE INFERIOR Y VIDRIO CLARO DE 6 mm. EN LA PARTE SUPERIOR, INCLUYE: BOLSA, TAPA BOLSA, ZOCLO, CHAPA PHILLIPS 549, CERCO CHAPA, CABEZAL, HERRAJES, VINIL, MATERIAL, MANO DE OBRA Y HERRAMIENTA.</t>
  </si>
  <si>
    <t xml:space="preserve">   SUMINISTRO Y COLOCACION DE PUERTA DE TAMBOR DE PINO DE 0.90 x 2.50 m. A BASE DE BASTIDOR DE MADERA FORRADA CON TRIPLAY DE PIINO DE 6 mm., ACABADO CON TINTA Y BARNIZ, INCLUYE: CHAMBRANAS, MARCO, CHAPA, FLETE, MANO DE OBRA Y ACARREO.</t>
  </si>
  <si>
    <t>INSTALACION  SANITARIA</t>
  </si>
  <si>
    <t>AL070</t>
  </si>
  <si>
    <t xml:space="preserve">   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</si>
  <si>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 xml:space="preserve">   SALIDA SANITARIA PARA COLADERA, INCLUYE: RANURADO, TENDIDO DE TUBO DE PVC DE 100 Y 50 mm., CODOS DE 90° x 100 Y 50 mm., CODO DE 45° x 50 mm., PEGAMENTO,  MANO DE OBRA Y HERRAMIENTA.</t>
  </si>
  <si>
    <t>SALIDA</t>
  </si>
  <si>
    <t xml:space="preserve">   SALIDA SANITARIA PARA MUEBLE, INCLUYE: RANURADO, TENDIDO DE TUBO DE PVC DE 100 Y 50 mm., CODOS DE 90° x 100 Y 50 mm., CODO DE 45° DE 50 mm., MANO DE OBRA Y HERRAMIENTA.</t>
  </si>
  <si>
    <t>INSTALACION  HIDRAULICA</t>
  </si>
  <si>
    <t xml:space="preserve">   SALIDA HIDRAULICA PARA MUEBLE. INCLUYE: RANURADO, TENDIDO DE TUBO DE COBRE TIPO "M": DE 25, 19 Y 13 mm. DE Ø, CODOS DE 25, 19 Y 13 mm., VALVULA DE ESFERA SOLDABLE DE 25 mm., SOLDADURA, PRUEBAS, MANO DE OBRA Y HERRAMIENTA.</t>
  </si>
  <si>
    <t xml:space="preserve">   ALIMENTACION DE TOMA DOMICILIARIA A TINACO-CISTERNA CON (20 m.) DE TUBO DE Fo. Go. DE 13 mm. de  Ø, (3) CODOS DE Fo. Go. DE 90 x 13 mm., (1) VALVULA PARA FLOTADOR DE 13 mm., (6) COPLES DE Fo. Go. DE 13 mm., MATERIALES, MANO DE OBRA Y HERRAMIENTA.</t>
  </si>
  <si>
    <t xml:space="preserve">   ALIMENTACION DE TINACO A BAÑO  CON (1.50m.) DE TUBO DE COBRE TIPO "M" DE 13 mm. Y (3.50 m.) DE TUBO DE Fo. Go. DE 13  mm., INCLUYE:  PIEZAS ESPECIALES, RANURAS Y DEMOLICIONES NECESARIAS, CONEXIONES, PRUEBAS, MATERIALES MENORES DE CONSUMO, MANO DE OBRA Y HERRAMIENTA.</t>
  </si>
  <si>
    <t>IHS012</t>
  </si>
  <si>
    <t xml:space="preserve">   SUMINISTRO E INSTALACION DE BOMBA CENTRIFUGA PARA AGUA LIMPIA DE 3/4 HP, 120 V., MARCA SIEMENS O SIMILAR,  CON UN DIAMETRO DE SUCCION DE 1 1/4" Y 1" DE DESCARGA Y UN ALCANCE DE HASTA 28 m. DE ALTURA,  INCLUYE: MATERIAL, MANO DE OBRA Y HERRAMIENTA.</t>
  </si>
  <si>
    <t>M006</t>
  </si>
  <si>
    <t xml:space="preserve">   SUMINISTRO Y COLOCACION DE MINGITORIO DE CERAMICA MOD. ORINOCO, COLOR BLANCO. INCLUYE: LLAVE PARA MINGITORIO CON CAMPANA CROMADA MARCA URREA, CESPOL A LA PARED CROMADO DE 38 mm., ADAPTADOR DE HULE DE 38 mm., TUBO DE COBRE TIPO "M" DE 13 mm., MATERIALES DE CONSUMO, TAQUETES, PIJAS, MANO DE OBRA Y HERRAMIENTA.</t>
  </si>
  <si>
    <t>M002</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</si>
  <si>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</si>
  <si>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M023</t>
  </si>
  <si>
    <t xml:space="preserve">   SUMINISTRO Y COLOCACION DE LAVABO MARCA AMERICAN STANDAR OVALYN  PARA EMPOTRAR EN PLANCHA DE CONCRETO,  INCLUYE: MEZCLADORA PARA LAVABO MARCA URREA, MANGUERAS FLEXIBLES, VALVULAS DE RETENCION CROMADA DE 13 mm., CESPOL A LA PARED CROMADO PARA LAVABO DE 38 MM., MANO DE OBRA Y HERRAMIENTA.</t>
  </si>
  <si>
    <t xml:space="preserve">   SUMINISTRO Y COLOCACION DE TINACO ROTOPLAS VERTICAL TRICAPA ESTANDAR DE 1100 Lts. DE CAPACIDAD, INCLUYE ACCESORIOS,  ELEVACIONES, MANO DE OBRA, EQUIPO Y HERRAMIENTA.</t>
  </si>
  <si>
    <t>M032</t>
  </si>
  <si>
    <t xml:space="preserve">   SUMINISTRO Y COLOCACION DE COLADERA RESUMIDERO CUADRADO DE Fo. Fo. DE 4"x4", INCLUYE: RETIRO DE LA EXISTENTE, HERRAMIENTA, MATERIALES Y MANO DE OBRA.</t>
  </si>
  <si>
    <t xml:space="preserve">   BAJADA DE AGUA PLUVIAL CON TUBO DE PVC SANITARIO DE 4" (100 mm),  INCLUYE: CODO DE 4" x 90° Y (3.00 m) DE TUBO DE PVC DE 4", FIJACION CON ABRAZADERAS, MANO DE OBRA Y HERRAMIENTA.</t>
  </si>
  <si>
    <t>INSTALACION ELECTRICA</t>
  </si>
  <si>
    <t>AL069</t>
  </si>
  <si>
    <t xml:space="preserve">   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t>
  </si>
  <si>
    <t>IE055</t>
  </si>
  <si>
    <t xml:space="preserve">   SUMINISTRO Y COLOCACION DE BAJADA MONOFASICA PARA ACOMETIDA, INCLUYE: MUFA SECA DE 32 mm., TUBO CONDUIT P.G. DE 32 mm. DE DIAMETRO, BASE DE MEDICION DE 4 MORDAZAS,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1.50m. CON CONECTOR, (3) ABRAZADERAS OMEGA P.G. DE 32 mm., (3) ABRAZADERAS OMEGA P. D. DE 13 mm., MATERIALES, MANO DE OBRA Y HERRAMIENTA.</t>
  </si>
  <si>
    <t>IE054</t>
  </si>
  <si>
    <t xml:space="preserve">   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</si>
  <si>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 xml:space="preserve">   SUMINISTRO Y COLOCACION DE INTERRUPTOR TERMOMAGNETICO DE 1x15 A 1x50 AMP., TIPO QO, INCLUYE: MATERIAL, MANO DE OBRA Y HERRAMIENTA.</t>
  </si>
  <si>
    <t>IE006</t>
  </si>
  <si>
    <t xml:space="preserve">   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</si>
  <si>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IE019</t>
  </si>
  <si>
    <t xml:space="preserve">   SUM. Y COL. DE INTERRUPTOR SENCILLO 127 V QUINZIÑO INCLUYE CABLEADO, APAGADOR, PLACA DE UNA UNIDAD, MANO DE OBRA Y HERRAMIENTA, NO INCLUYE POLIDUCTO.</t>
  </si>
  <si>
    <t>IE049</t>
  </si>
  <si>
    <t xml:space="preserve">   SUMINISTRO Y COLOCACION DE CONTACTO DUPLEX POLARIZADO TIPO INTEMPERIE MARCA LEVITON O SIMILAR, INCLUYE: PLACA PARA CONTACTO TIPO INTEMPERIE, MATERIAL, PRUEBAS, CONEXIONES, MANO DE OBRA Y HERRAMIENTA.</t>
  </si>
  <si>
    <t xml:space="preserve">   SUMINISTRO Y COLOCACION DE APAGADOR SENCILLO DE 127 V. MARCA LEVITON O SIMILAR, INCLUYE: (3.20 m) DE POLIDUCTO REFORZADO DE ½", (6.80 m) DE CABLE THW DEL #12,  PLACA DE UNA UNIDAD, MATERIAL, MANO DE OBRA Y HERRAMIENTA.</t>
  </si>
  <si>
    <t>2019-1503-0120-CI</t>
  </si>
  <si>
    <t>2019-1503-0195-CI</t>
  </si>
  <si>
    <t>IE010</t>
  </si>
  <si>
    <t xml:space="preserve">   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</si>
  <si>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SAL.</t>
  </si>
  <si>
    <t>IE011</t>
  </si>
  <si>
    <t xml:space="preserve">   SALIDA PARA CONTACTO SENCILLO POLARIZADO, INCLUYE: CAJA GALVANIZADA TIPO CHALUPA, TENDIDO DE (3.40 m) DE POLIDUCTO REFORZADO DE ½", (6.80 m) DE CABLE TIPO THW CAL. 12 Y (3.40 m) DE CABLE DE COBRE DESNUDO # 12, CONTACTO SENCILLO, TAPA PARA CONTACTO,  MATERIAL, MANO DE OBRA Y HERRAMIENTA.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</si>
  <si>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</si>
  <si>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MAMPARA</t>
  </si>
  <si>
    <t>SUMINISTRO, CONEXIÓN Y COLOCACIÓN DE LUMINARIA PARA SOBREPONER EN MURO TIPO ARBOTANTE CON LAMPARA FLUORESCENTE COMPACTA DE 20 W., MODELO H-945/S TIPO URBINO, MARCA TECNOLITE, INCLUYE: MANO DE OBRA, HERRAMIENTA Y TODO LO NECESARIO PARA SU CORRRECTA COLOCACIÓN.</t>
  </si>
  <si>
    <t>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 ANDAMIOS, MANO DE OBRA, CONEXIONES, PRUEBAS Y HERRAMIENTA</t>
  </si>
  <si>
    <t>IVA</t>
  </si>
  <si>
    <t xml:space="preserve">GRAN TOTAL </t>
  </si>
  <si>
    <t xml:space="preserve">Construccion de albergue en Hospital Regional de Ixmiquilpan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</si>
</sst>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quot;$&quot;\ #,##0.00;\-&quot;$&quot;\ #,##0.00"/>
  </numFmts>
  <fonts count="25">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b/>
      <sz val="11"/>
      <color rgb="FF000000"/>
      <name val="Gotham Black"/>
      <family val="3"/>
    </font>
    <font>
      <sz val="8"/>
      <color rgb="FF000000"/>
      <name val="Gotham Light"/>
      <family val="3"/>
    </font>
    <font>
      <b/>
      <sz val="8"/>
      <color rgb="FF000000"/>
      <name val="Gotham Light"/>
      <family val="3"/>
    </font>
    <font>
      <b/>
      <sz val="9"/>
      <color rgb="FF000000"/>
      <name val="Gotham Light"/>
      <family val="3"/>
    </font>
    <font>
      <sz val="9"/>
      <color rgb="FF000000"/>
      <name val="Gotham Light"/>
      <family val="3"/>
    </font>
    <font>
      <sz val="8"/>
      <name val="Calibri"/>
      <family val="2"/>
      <scheme val="minor"/>
    </font>
    <font>
      <sz val="10"/>
      <name val="Gotham Light"/>
      <family val="3"/>
    </font>
    <font>
      <sz val="9"/>
      <name val="Gotham Light"/>
      <family val="3"/>
    </font>
    <font>
      <b/>
      <sz val="10"/>
      <name val="Gotham Light"/>
      <family val="3"/>
    </font>
    <font>
      <sz val="11"/>
      <color rgb="FF000000"/>
      <name val="Calibri"/>
      <family val="2"/>
      <charset val="204"/>
    </font>
    <font>
      <sz val="11"/>
      <color indexed="8"/>
      <name val="Calibri"/>
      <family val="2"/>
      <charset val="134"/>
    </font>
    <font>
      <b/>
      <sz val="8"/>
      <name val="Arial"/>
      <family val="2"/>
    </font>
    <font>
      <sz val="12"/>
      <name val="Arial"/>
      <family val="2"/>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s>
  <cellStyleXfs count="9">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0" fontId="21" fillId="0" borderId="0"/>
    <xf numFmtId="0" fontId="4" fillId="0" borderId="0"/>
    <xf numFmtId="0" fontId="22" fillId="0" borderId="0">
      <alignment vertical="center"/>
    </xf>
  </cellStyleXfs>
  <cellXfs count="203">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0" xfId="0" applyFont="1" applyAlignment="1">
      <alignment vertical="center"/>
    </xf>
    <xf numFmtId="166" fontId="6" fillId="0" borderId="0" xfId="0" applyNumberFormat="1"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8" fillId="0" borderId="0" xfId="1" applyNumberFormat="1" applyFont="1" applyFill="1" applyBorder="1" applyAlignment="1" applyProtection="1"/>
    <xf numFmtId="0" fontId="8" fillId="0" borderId="5"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8" fillId="0" borderId="0" xfId="2" applyNumberFormat="1" applyFont="1" applyFill="1" applyBorder="1" applyAlignment="1">
      <alignment vertical="center"/>
    </xf>
    <xf numFmtId="0" fontId="8" fillId="0" borderId="5" xfId="2" applyNumberFormat="1" applyFont="1" applyFill="1" applyBorder="1" applyAlignment="1">
      <alignmen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13" fillId="0" borderId="0" xfId="0" applyFont="1" applyFill="1" applyBorder="1" applyAlignment="1">
      <alignment horizontal="center" vertical="center" wrapText="1"/>
    </xf>
    <xf numFmtId="2" fontId="13" fillId="0" borderId="0" xfId="0" applyNumberFormat="1" applyFont="1" applyFill="1" applyBorder="1" applyAlignment="1">
      <alignment horizontal="center" vertical="center" wrapText="1"/>
    </xf>
    <xf numFmtId="44" fontId="13" fillId="0" borderId="0" xfId="0" applyNumberFormat="1" applyFont="1" applyFill="1" applyBorder="1" applyAlignment="1">
      <alignment horizontal="center" vertical="center" wrapText="1"/>
    </xf>
    <xf numFmtId="44" fontId="14" fillId="0" borderId="0"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11" fillId="0" borderId="0" xfId="0" applyFont="1" applyFill="1" applyBorder="1" applyAlignment="1">
      <alignment horizontal="center" vertical="center"/>
    </xf>
    <xf numFmtId="0" fontId="3" fillId="0" borderId="0" xfId="1" applyFont="1" applyFill="1" applyAlignment="1">
      <alignment vertical="center"/>
    </xf>
    <xf numFmtId="0" fontId="3" fillId="0" borderId="0" xfId="1" applyFont="1" applyFill="1" applyAlignment="1">
      <alignment horizontal="justify" vertical="center"/>
    </xf>
    <xf numFmtId="0" fontId="12" fillId="0" borderId="0" xfId="0" applyFont="1" applyFill="1" applyBorder="1" applyAlignment="1">
      <alignment horizontal="center" vertical="center"/>
    </xf>
    <xf numFmtId="0" fontId="3" fillId="0" borderId="0" xfId="1" applyFont="1" applyFill="1" applyBorder="1" applyAlignment="1">
      <alignment horizontal="justify" vertical="center"/>
    </xf>
    <xf numFmtId="0" fontId="3" fillId="0" borderId="18" xfId="1" applyFont="1" applyFill="1" applyBorder="1" applyAlignment="1">
      <alignment vertical="center"/>
    </xf>
    <xf numFmtId="0" fontId="1" fillId="0" borderId="0" xfId="1" applyFill="1" applyAlignment="1">
      <alignment horizontal="justify" vertical="center"/>
    </xf>
    <xf numFmtId="0" fontId="16" fillId="0" borderId="18" xfId="0" applyFont="1" applyFill="1" applyBorder="1" applyAlignment="1">
      <alignment horizontal="center" vertical="center" wrapText="1"/>
    </xf>
    <xf numFmtId="0" fontId="16" fillId="0" borderId="18" xfId="0" applyFont="1" applyFill="1" applyBorder="1" applyAlignment="1">
      <alignment horizontal="justify" vertical="center" wrapText="1"/>
    </xf>
    <xf numFmtId="4" fontId="16" fillId="0" borderId="18" xfId="0" applyNumberFormat="1" applyFont="1" applyFill="1" applyBorder="1" applyAlignment="1">
      <alignment horizontal="center" vertical="center" wrapText="1"/>
    </xf>
    <xf numFmtId="44" fontId="16" fillId="0" borderId="18" xfId="0" applyNumberFormat="1" applyFont="1" applyFill="1" applyBorder="1" applyAlignment="1">
      <alignment horizontal="center" vertical="center" wrapText="1"/>
    </xf>
    <xf numFmtId="44" fontId="15"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44" fontId="16" fillId="3" borderId="18" xfId="0" applyNumberFormat="1" applyFont="1" applyFill="1" applyBorder="1" applyAlignment="1">
      <alignment horizontal="center" vertical="center" wrapText="1"/>
    </xf>
    <xf numFmtId="0" fontId="18" fillId="0" borderId="18" xfId="0" applyNumberFormat="1" applyFont="1" applyFill="1" applyBorder="1" applyAlignment="1">
      <alignment horizontal="center" vertical="center"/>
    </xf>
    <xf numFmtId="0" fontId="18" fillId="0" borderId="18" xfId="0" applyFont="1" applyFill="1" applyBorder="1" applyAlignment="1" applyProtection="1">
      <alignment horizontal="justify" vertical="center" wrapText="1"/>
      <protection locked="0"/>
    </xf>
    <xf numFmtId="0" fontId="18" fillId="0" borderId="18" xfId="0" applyFont="1" applyFill="1" applyBorder="1" applyAlignment="1" applyProtection="1">
      <alignment horizontal="center" vertical="center" wrapText="1"/>
      <protection locked="0"/>
    </xf>
    <xf numFmtId="2" fontId="18"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lignment horizontal="center" vertical="center" wrapText="1"/>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1" fontId="19" fillId="0" borderId="18" xfId="0" applyNumberFormat="1" applyFont="1" applyFill="1" applyBorder="1" applyAlignment="1">
      <alignment horizontal="center" vertical="center" wrapText="1"/>
    </xf>
    <xf numFmtId="1" fontId="18" fillId="0" borderId="18" xfId="0" applyNumberFormat="1" applyFont="1" applyFill="1" applyBorder="1" applyAlignment="1">
      <alignment horizontal="center" vertical="center"/>
    </xf>
    <xf numFmtId="0" fontId="20" fillId="0" borderId="18" xfId="0" applyFont="1" applyFill="1" applyBorder="1" applyAlignment="1" applyProtection="1">
      <alignment horizontal="center" vertical="center" wrapText="1"/>
      <protection locked="0"/>
    </xf>
    <xf numFmtId="0" fontId="18" fillId="0" borderId="18" xfId="0" applyNumberFormat="1" applyFont="1" applyFill="1" applyBorder="1" applyAlignment="1">
      <alignment horizontal="justify"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1" fontId="18" fillId="0" borderId="18" xfId="0" applyNumberFormat="1" applyFont="1" applyFill="1" applyBorder="1" applyAlignment="1">
      <alignment horizontal="center" vertical="center" wrapText="1"/>
    </xf>
    <xf numFmtId="0" fontId="17" fillId="0" borderId="19" xfId="7" applyFont="1" applyFill="1" applyBorder="1" applyAlignment="1">
      <alignment horizontal="center" vertical="top" wrapText="1"/>
    </xf>
    <xf numFmtId="0" fontId="4" fillId="3" borderId="18" xfId="5" applyNumberFormat="1" applyFont="1" applyFill="1" applyBorder="1" applyAlignment="1">
      <alignment horizontal="center" vertical="center"/>
    </xf>
    <xf numFmtId="4" fontId="23" fillId="3" borderId="20" xfId="5" applyNumberFormat="1" applyFont="1" applyFill="1" applyBorder="1" applyAlignment="1">
      <alignment horizontal="center" vertic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24" fillId="0" borderId="0" xfId="1" applyNumberFormat="1" applyFont="1" applyFill="1" applyBorder="1" applyAlignment="1" applyProtection="1">
      <alignment horizontal="center" vertical="center" wrapText="1"/>
      <protection locked="0"/>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cellXfs>
  <cellStyles count="9">
    <cellStyle name="Hipervínculo" xfId="3" builtinId="8" hidden="1"/>
    <cellStyle name="Hipervínculo visitado" xfId="4" builtinId="9" hidden="1"/>
    <cellStyle name="Normal" xfId="0" builtinId="0"/>
    <cellStyle name="Normal 10" xfId="1"/>
    <cellStyle name="Normal 2" xfId="2"/>
    <cellStyle name="Normal 3" xfId="5"/>
    <cellStyle name="Normal 4" xfId="6"/>
    <cellStyle name="Normal 4 3 3" xfId="8"/>
    <cellStyle name="Normal_FMURGERPP"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calcChain" Target="calcChain.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1"/>
  <sheetViews>
    <sheetView showGridLines="0" view="pageBreakPreview" topLeftCell="B1" zoomScaleNormal="50" zoomScaleSheetLayoutView="100" zoomScalePageLayoutView="50" workbookViewId="0">
      <selection activeCell="E5" sqref="E5:I6"/>
    </sheetView>
  </sheetViews>
  <sheetFormatPr baseColWidth="10" defaultColWidth="9.85546875" defaultRowHeight="12.75"/>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c r="B1" s="159" t="s">
        <v>0</v>
      </c>
      <c r="C1" s="159"/>
      <c r="D1" s="159"/>
      <c r="E1" s="159"/>
      <c r="F1" s="159"/>
      <c r="G1" s="159"/>
      <c r="H1" s="159"/>
      <c r="I1" s="1" t="s">
        <v>1</v>
      </c>
    </row>
    <row r="2" spans="2:9">
      <c r="B2" s="159"/>
      <c r="C2" s="159"/>
      <c r="D2" s="159"/>
      <c r="E2" s="159"/>
      <c r="F2" s="159"/>
      <c r="G2" s="159"/>
      <c r="H2" s="159"/>
      <c r="I2" s="1" t="s">
        <v>23</v>
      </c>
    </row>
    <row r="3" spans="2:9">
      <c r="B3" s="3"/>
      <c r="C3" s="3"/>
      <c r="D3" s="3"/>
      <c r="E3" s="3"/>
      <c r="F3" s="3"/>
      <c r="G3" s="3"/>
      <c r="H3" s="3"/>
      <c r="I3" s="4"/>
    </row>
    <row r="4" spans="2:9">
      <c r="B4" s="5" t="s">
        <v>2</v>
      </c>
      <c r="C4" s="6"/>
      <c r="D4" s="7"/>
      <c r="E4" s="8" t="s">
        <v>3</v>
      </c>
      <c r="F4" s="9"/>
      <c r="G4" s="10"/>
      <c r="H4" s="10"/>
      <c r="I4" s="11"/>
    </row>
    <row r="5" spans="2:9">
      <c r="B5" s="12"/>
      <c r="C5" s="13"/>
      <c r="D5" s="14"/>
      <c r="E5" s="160" t="s">
        <v>183</v>
      </c>
      <c r="F5" s="161"/>
      <c r="G5" s="161"/>
      <c r="H5" s="161"/>
      <c r="I5" s="162"/>
    </row>
    <row r="6" spans="2:9" ht="41.25" customHeight="1">
      <c r="B6" s="15"/>
      <c r="C6" s="16"/>
      <c r="D6" s="17"/>
      <c r="E6" s="163"/>
      <c r="F6" s="164"/>
      <c r="G6" s="164"/>
      <c r="H6" s="164"/>
      <c r="I6" s="165"/>
    </row>
    <row r="7" spans="2:9">
      <c r="B7" s="18" t="s">
        <v>4</v>
      </c>
      <c r="C7" s="19"/>
      <c r="D7" s="20"/>
      <c r="E7" s="21" t="s">
        <v>5</v>
      </c>
      <c r="F7" s="22"/>
      <c r="G7" s="22"/>
      <c r="H7" s="23" t="s">
        <v>6</v>
      </c>
      <c r="I7" s="11"/>
    </row>
    <row r="8" spans="2:9">
      <c r="B8" s="18"/>
      <c r="C8" s="19"/>
      <c r="D8" s="20"/>
      <c r="E8" s="24"/>
      <c r="F8" s="25"/>
      <c r="G8" s="25"/>
      <c r="H8" s="26"/>
      <c r="I8" s="27"/>
    </row>
    <row r="9" spans="2:9">
      <c r="B9" s="28"/>
      <c r="C9" s="29"/>
      <c r="D9" s="30"/>
      <c r="E9" s="31"/>
      <c r="F9" s="32"/>
      <c r="G9" s="32"/>
      <c r="H9" s="33"/>
      <c r="I9" s="34"/>
    </row>
    <row r="10" spans="2:9" ht="5.25" customHeight="1">
      <c r="B10" s="166" t="s">
        <v>7</v>
      </c>
      <c r="C10" s="166"/>
      <c r="D10" s="166"/>
      <c r="E10" s="166"/>
      <c r="F10" s="166"/>
      <c r="G10" s="166"/>
      <c r="H10" s="166"/>
      <c r="I10" s="166"/>
    </row>
    <row r="11" spans="2:9" ht="8.25" customHeight="1">
      <c r="B11" s="167"/>
      <c r="C11" s="167"/>
      <c r="D11" s="167"/>
      <c r="E11" s="167"/>
      <c r="F11" s="167"/>
      <c r="G11" s="167"/>
      <c r="H11" s="167"/>
      <c r="I11" s="167"/>
    </row>
    <row r="12" spans="2:9" ht="6.75" customHeight="1">
      <c r="B12" s="168" t="s">
        <v>8</v>
      </c>
      <c r="C12" s="169"/>
      <c r="D12" s="169"/>
      <c r="E12" s="169"/>
      <c r="F12" s="169"/>
      <c r="G12" s="172" t="s">
        <v>9</v>
      </c>
      <c r="H12" s="169"/>
      <c r="I12" s="173"/>
    </row>
    <row r="13" spans="2:9" ht="6.75" customHeight="1">
      <c r="B13" s="170"/>
      <c r="C13" s="171"/>
      <c r="D13" s="171"/>
      <c r="E13" s="171"/>
      <c r="F13" s="171"/>
      <c r="G13" s="171"/>
      <c r="H13" s="171"/>
      <c r="I13" s="174"/>
    </row>
    <row r="14" spans="2:9" ht="10.5" customHeight="1">
      <c r="B14" s="35"/>
      <c r="C14" s="10"/>
      <c r="D14" s="10"/>
      <c r="E14" s="10"/>
      <c r="F14" s="11"/>
      <c r="G14" s="35"/>
      <c r="H14" s="10"/>
      <c r="I14" s="11"/>
    </row>
    <row r="15" spans="2:9" s="76" customFormat="1" ht="15" customHeight="1">
      <c r="B15" s="95"/>
      <c r="C15" s="79"/>
      <c r="D15" s="97" t="str">
        <f>'PRESUPUESTO MUDO'!C17</f>
        <v>PREELIMINARES</v>
      </c>
      <c r="E15" s="77"/>
      <c r="F15" s="78"/>
      <c r="G15" s="175"/>
      <c r="H15" s="176"/>
      <c r="I15" s="177"/>
    </row>
    <row r="16" spans="2:9" s="89" customFormat="1" ht="15" customHeight="1">
      <c r="B16" s="96"/>
      <c r="C16" s="105"/>
      <c r="D16" s="97" t="str">
        <f>'PRESUPUESTO MUDO'!C28</f>
        <v>CIMENTACION DE MAMPOSTERIA</v>
      </c>
      <c r="E16" s="97"/>
      <c r="F16" s="98"/>
      <c r="G16" s="106"/>
      <c r="H16" s="107"/>
      <c r="I16" s="108"/>
    </row>
    <row r="17" spans="2:9" s="89" customFormat="1" ht="15" customHeight="1">
      <c r="B17" s="96"/>
      <c r="C17" s="105"/>
      <c r="D17" s="97" t="str">
        <f>'PRESUPUESTO MUDO'!C34</f>
        <v>CADENA DE DESPLANTE CD-1</v>
      </c>
      <c r="E17" s="97"/>
      <c r="F17" s="98"/>
      <c r="G17" s="135"/>
      <c r="H17" s="136"/>
      <c r="I17" s="137"/>
    </row>
    <row r="18" spans="2:9" s="89" customFormat="1" ht="15" customHeight="1">
      <c r="B18" s="96"/>
      <c r="C18" s="105"/>
      <c r="D18" s="97" t="str">
        <f>'PRESUPUESTO MUDO'!C42</f>
        <v>COLUMNAS  DE  SOPORTE  ESTRUCTURA 30X30 CMS.</v>
      </c>
      <c r="E18" s="97"/>
      <c r="F18" s="98"/>
      <c r="G18" s="135"/>
      <c r="H18" s="136"/>
      <c r="I18" s="137"/>
    </row>
    <row r="19" spans="2:9" s="89" customFormat="1" ht="15" customHeight="1">
      <c r="B19" s="96"/>
      <c r="C19" s="105"/>
      <c r="D19" s="97" t="str">
        <f>'PRESUPUESTO MUDO'!C50</f>
        <v>CASTILLOS K-1</v>
      </c>
      <c r="E19" s="97"/>
      <c r="F19" s="98"/>
      <c r="G19" s="135"/>
      <c r="H19" s="136"/>
      <c r="I19" s="137"/>
    </row>
    <row r="20" spans="2:9" s="89" customFormat="1" ht="15" customHeight="1">
      <c r="B20" s="96"/>
      <c r="C20" s="105"/>
      <c r="D20" s="97" t="str">
        <f>'PRESUPUESTO MUDO'!C57</f>
        <v>CASTILLO K-2</v>
      </c>
      <c r="E20" s="97"/>
      <c r="F20" s="98"/>
      <c r="G20" s="135"/>
      <c r="H20" s="136"/>
      <c r="I20" s="137"/>
    </row>
    <row r="21" spans="2:9" s="89" customFormat="1" ht="15" customHeight="1">
      <c r="B21" s="96"/>
      <c r="C21" s="105"/>
      <c r="D21" s="97" t="str">
        <f>'PRESUPUESTO MUDO'!C63</f>
        <v>MUROS DE BLOCK DEL # 12</v>
      </c>
      <c r="E21" s="97"/>
      <c r="F21" s="98"/>
      <c r="G21" s="135"/>
      <c r="H21" s="136"/>
      <c r="I21" s="137"/>
    </row>
    <row r="22" spans="2:9" s="89" customFormat="1" ht="15" customHeight="1">
      <c r="B22" s="96"/>
      <c r="C22" s="105"/>
      <c r="D22" s="97" t="str">
        <f>'PRESUPUESTO MUDO'!C66</f>
        <v>CADENAS DE CERRAMIENTO</v>
      </c>
      <c r="E22" s="97"/>
      <c r="F22" s="98"/>
      <c r="G22" s="135"/>
      <c r="H22" s="136"/>
      <c r="I22" s="137"/>
    </row>
    <row r="23" spans="2:9" s="89" customFormat="1" ht="15" customHeight="1">
      <c r="B23" s="96"/>
      <c r="C23" s="105"/>
      <c r="D23" s="97" t="str">
        <f>'PRESUPUESTO MUDO'!C73</f>
        <v>FIRMES</v>
      </c>
      <c r="E23" s="97"/>
      <c r="F23" s="98"/>
      <c r="G23" s="106"/>
      <c r="H23" s="107"/>
      <c r="I23" s="108"/>
    </row>
    <row r="24" spans="2:9" s="89" customFormat="1" ht="15" customHeight="1">
      <c r="B24" s="96"/>
      <c r="C24" s="105"/>
      <c r="D24" s="97" t="str">
        <f>'PRESUPUESTO MUDO'!C79</f>
        <v>ESCALERA</v>
      </c>
      <c r="E24" s="97"/>
      <c r="F24" s="98"/>
      <c r="G24" s="106"/>
      <c r="H24" s="107"/>
      <c r="I24" s="108"/>
    </row>
    <row r="25" spans="2:9" s="89" customFormat="1" ht="15" customHeight="1">
      <c r="B25" s="96"/>
      <c r="C25" s="105"/>
      <c r="D25" s="97" t="str">
        <f>'PRESUPUESTO MUDO'!C84</f>
        <v xml:space="preserve">LOSA </v>
      </c>
      <c r="E25" s="97"/>
      <c r="F25" s="98"/>
      <c r="G25" s="106"/>
      <c r="H25" s="107"/>
      <c r="I25" s="108"/>
    </row>
    <row r="26" spans="2:9" s="89" customFormat="1" ht="15" customHeight="1">
      <c r="B26" s="96"/>
      <c r="C26" s="105"/>
      <c r="D26" s="97" t="str">
        <f>'PRESUPUESTO MUDO'!C88</f>
        <v>ZAPATAS AISLADAS</v>
      </c>
      <c r="E26" s="97"/>
      <c r="F26" s="98"/>
      <c r="G26" s="106"/>
      <c r="H26" s="107"/>
      <c r="I26" s="108"/>
    </row>
    <row r="27" spans="2:9" s="89" customFormat="1" ht="15" customHeight="1">
      <c r="B27" s="96"/>
      <c r="C27" s="105"/>
      <c r="D27" s="97" t="str">
        <f>'PRESUPUESTO MUDO'!C103</f>
        <v>ACABADOS</v>
      </c>
      <c r="E27" s="97"/>
      <c r="F27" s="98"/>
      <c r="G27" s="106"/>
      <c r="H27" s="107"/>
      <c r="I27" s="108"/>
    </row>
    <row r="28" spans="2:9" s="89" customFormat="1" ht="15" customHeight="1">
      <c r="B28" s="96"/>
      <c r="C28" s="105"/>
      <c r="D28" s="97" t="str">
        <f>'PRESUPUESTO MUDO'!C110</f>
        <v>CANCELERIA CARPINTERIA</v>
      </c>
      <c r="E28" s="97"/>
      <c r="F28" s="98"/>
      <c r="G28" s="106"/>
      <c r="H28" s="107"/>
      <c r="I28" s="108"/>
    </row>
    <row r="29" spans="2:9" s="89" customFormat="1" ht="15" customHeight="1">
      <c r="B29" s="96"/>
      <c r="C29" s="105"/>
      <c r="D29" s="97" t="str">
        <f>'PRESUPUESTO MUDO'!C114</f>
        <v>INSTALACION  SANITARIA</v>
      </c>
      <c r="E29" s="97"/>
      <c r="F29" s="98"/>
      <c r="G29" s="106"/>
      <c r="H29" s="107"/>
      <c r="I29" s="108"/>
    </row>
    <row r="30" spans="2:9" s="76" customFormat="1" ht="15" customHeight="1">
      <c r="B30" s="95"/>
      <c r="C30" s="79"/>
      <c r="D30" s="97" t="str">
        <f>'PRESUPUESTO MUDO'!C119</f>
        <v>INSTALACION  HIDRAULICA</v>
      </c>
      <c r="E30" s="77"/>
      <c r="F30" s="78"/>
      <c r="G30" s="102"/>
      <c r="H30" s="103"/>
      <c r="I30" s="104"/>
    </row>
    <row r="31" spans="2:9" s="76" customFormat="1" ht="15" customHeight="1">
      <c r="B31" s="95"/>
      <c r="C31" s="79"/>
      <c r="D31" s="97" t="str">
        <f>'PRESUPUESTO MUDO'!C131</f>
        <v>INSTALACION ELECTRICA</v>
      </c>
      <c r="E31" s="77"/>
      <c r="F31" s="78"/>
      <c r="G31" s="99"/>
      <c r="H31" s="100"/>
      <c r="I31" s="101"/>
    </row>
    <row r="32" spans="2:9" s="76" customFormat="1" ht="15" customHeight="1">
      <c r="B32" s="75"/>
      <c r="C32" s="79"/>
      <c r="D32" s="83" t="str">
        <f>'PRESUPUESTO MUDO'!C145</f>
        <v>MAMPARA</v>
      </c>
      <c r="E32" s="83"/>
      <c r="F32" s="84"/>
      <c r="G32" s="80"/>
      <c r="H32" s="81"/>
      <c r="I32" s="82"/>
    </row>
    <row r="33" spans="2:9" s="76" customFormat="1" ht="15" customHeight="1">
      <c r="B33" s="75"/>
      <c r="C33" s="79"/>
      <c r="D33" s="83"/>
      <c r="E33" s="83"/>
      <c r="F33" s="84"/>
      <c r="G33" s="142"/>
      <c r="H33" s="143"/>
      <c r="I33" s="144"/>
    </row>
    <row r="34" spans="2:9" s="87" customFormat="1" ht="13.5">
      <c r="B34" s="85"/>
      <c r="C34" s="83" t="s">
        <v>10</v>
      </c>
      <c r="D34" s="83"/>
      <c r="E34" s="83"/>
      <c r="F34" s="86"/>
      <c r="G34" s="153"/>
      <c r="H34" s="154"/>
      <c r="I34" s="155"/>
    </row>
    <row r="35" spans="2:9" s="87" customFormat="1" ht="13.5">
      <c r="B35" s="85"/>
      <c r="C35" s="83"/>
      <c r="D35" s="83"/>
      <c r="E35" s="83"/>
      <c r="F35" s="86"/>
      <c r="G35" s="153"/>
      <c r="H35" s="154"/>
      <c r="I35" s="155"/>
    </row>
    <row r="36" spans="2:9" s="87" customFormat="1" ht="13.5">
      <c r="B36" s="88"/>
      <c r="C36" s="89" t="s">
        <v>11</v>
      </c>
      <c r="D36" s="89"/>
      <c r="E36" s="89"/>
      <c r="F36" s="86"/>
      <c r="G36" s="153"/>
      <c r="H36" s="154"/>
      <c r="I36" s="155"/>
    </row>
    <row r="37" spans="2:9" s="87" customFormat="1" ht="13.5">
      <c r="B37" s="88"/>
      <c r="C37" s="89"/>
      <c r="D37" s="89"/>
      <c r="E37" s="89"/>
      <c r="F37" s="86"/>
      <c r="G37" s="153"/>
      <c r="H37" s="154"/>
      <c r="I37" s="155"/>
    </row>
    <row r="38" spans="2:9" s="87" customFormat="1" ht="13.5">
      <c r="B38" s="88"/>
      <c r="C38" s="89" t="s">
        <v>12</v>
      </c>
      <c r="D38" s="89"/>
      <c r="E38" s="89"/>
      <c r="F38" s="86"/>
      <c r="G38" s="153"/>
      <c r="H38" s="154"/>
      <c r="I38" s="155"/>
    </row>
    <row r="39" spans="2:9" s="87" customFormat="1" ht="13.5">
      <c r="B39" s="88"/>
      <c r="C39" s="89"/>
      <c r="D39" s="89"/>
      <c r="E39" s="89"/>
      <c r="F39" s="86"/>
      <c r="G39" s="156"/>
      <c r="H39" s="157"/>
      <c r="I39" s="158"/>
    </row>
    <row r="40" spans="2:9" s="94" customFormat="1" ht="13.5">
      <c r="B40" s="90"/>
      <c r="C40" s="91"/>
      <c r="D40" s="92"/>
      <c r="E40" s="92"/>
      <c r="F40" s="93"/>
      <c r="G40" s="149"/>
      <c r="H40" s="150"/>
      <c r="I40" s="151"/>
    </row>
    <row r="41" spans="2:9">
      <c r="B41" s="152"/>
      <c r="C41" s="152"/>
      <c r="D41" s="152"/>
      <c r="E41" s="152"/>
      <c r="F41" s="152"/>
      <c r="G41" s="152"/>
      <c r="H41" s="152"/>
      <c r="I41" s="152"/>
    </row>
  </sheetData>
  <mergeCells count="14">
    <mergeCell ref="G34:I34"/>
    <mergeCell ref="B1:H2"/>
    <mergeCell ref="E5:I6"/>
    <mergeCell ref="B10:I11"/>
    <mergeCell ref="B12:F13"/>
    <mergeCell ref="G12:I13"/>
    <mergeCell ref="G15:I15"/>
    <mergeCell ref="G40:I40"/>
    <mergeCell ref="B41:I41"/>
    <mergeCell ref="G35:I35"/>
    <mergeCell ref="G36:I36"/>
    <mergeCell ref="G37:I37"/>
    <mergeCell ref="G38:I38"/>
    <mergeCell ref="G39:I39"/>
  </mergeCells>
  <phoneticPr fontId="17"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ARQ. LEONEL HINOJOSA LOPEZ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3"/>
  <sheetViews>
    <sheetView showGridLines="0" tabSelected="1" view="pageBreakPreview" zoomScale="80" zoomScaleSheetLayoutView="80" workbookViewId="0">
      <selection activeCell="E1" sqref="E1"/>
    </sheetView>
  </sheetViews>
  <sheetFormatPr baseColWidth="10" defaultRowHeight="12.7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c r="B1" s="36"/>
      <c r="E1" s="38"/>
    </row>
    <row r="2" spans="1:11" s="37" customFormat="1" ht="25.5">
      <c r="B2" s="178" t="s">
        <v>0</v>
      </c>
      <c r="C2" s="178"/>
      <c r="D2" s="178"/>
      <c r="E2" s="178"/>
      <c r="F2" s="178"/>
      <c r="G2" s="178"/>
      <c r="H2" s="178"/>
      <c r="I2" s="39" t="s">
        <v>22</v>
      </c>
    </row>
    <row r="3" spans="1:11" s="37" customFormat="1">
      <c r="B3" s="40"/>
      <c r="C3" s="41"/>
      <c r="D3" s="41"/>
      <c r="E3" s="42"/>
      <c r="F3" s="41"/>
      <c r="G3" s="41"/>
      <c r="H3" s="41"/>
      <c r="I3" s="41"/>
    </row>
    <row r="4" spans="1:11" s="37" customFormat="1">
      <c r="B4" s="43" t="s">
        <v>2</v>
      </c>
      <c r="C4" s="44"/>
      <c r="D4" s="179" t="s">
        <v>3</v>
      </c>
      <c r="E4" s="179"/>
      <c r="F4" s="179"/>
      <c r="G4" s="179"/>
      <c r="H4" s="179"/>
      <c r="I4" s="180"/>
    </row>
    <row r="5" spans="1:11" s="37" customFormat="1" ht="12" customHeight="1">
      <c r="B5" s="45"/>
      <c r="C5" s="46"/>
      <c r="D5" s="181" t="s">
        <v>183</v>
      </c>
      <c r="E5" s="182"/>
      <c r="F5" s="182"/>
      <c r="G5" s="182"/>
      <c r="H5" s="182"/>
      <c r="I5" s="183"/>
    </row>
    <row r="6" spans="1:11" s="37" customFormat="1" ht="12" customHeight="1">
      <c r="B6" s="45"/>
      <c r="C6" s="46"/>
      <c r="D6" s="182"/>
      <c r="E6" s="182"/>
      <c r="F6" s="182"/>
      <c r="G6" s="182"/>
      <c r="H6" s="182"/>
      <c r="I6" s="183"/>
    </row>
    <row r="7" spans="1:11" s="37" customFormat="1">
      <c r="B7" s="47"/>
      <c r="C7" s="48"/>
      <c r="D7" s="184"/>
      <c r="E7" s="184"/>
      <c r="F7" s="184"/>
      <c r="G7" s="184"/>
      <c r="H7" s="184"/>
      <c r="I7" s="185"/>
    </row>
    <row r="8" spans="1:11" s="37" customFormat="1">
      <c r="B8" s="186" t="s">
        <v>4</v>
      </c>
      <c r="C8" s="187"/>
      <c r="D8" s="188"/>
      <c r="E8" s="189" t="s">
        <v>5</v>
      </c>
      <c r="F8" s="179"/>
      <c r="G8" s="180"/>
      <c r="H8" s="49" t="s">
        <v>6</v>
      </c>
      <c r="I8" s="50"/>
    </row>
    <row r="9" spans="1:11" s="37" customFormat="1">
      <c r="B9" s="51"/>
      <c r="C9" s="52"/>
      <c r="D9" s="53"/>
      <c r="E9" s="54"/>
      <c r="F9" s="55"/>
      <c r="G9" s="55"/>
      <c r="H9" s="56"/>
      <c r="I9" s="57"/>
    </row>
    <row r="10" spans="1:11" s="37" customFormat="1">
      <c r="B10" s="58"/>
      <c r="C10" s="59"/>
      <c r="D10" s="59"/>
      <c r="E10" s="42"/>
      <c r="F10" s="60"/>
      <c r="G10" s="60"/>
      <c r="H10" s="60"/>
      <c r="I10" s="41"/>
    </row>
    <row r="11" spans="1:11" s="37" customFormat="1">
      <c r="B11" s="194" t="s">
        <v>13</v>
      </c>
      <c r="C11" s="196" t="s">
        <v>14</v>
      </c>
      <c r="D11" s="198" t="s">
        <v>15</v>
      </c>
      <c r="E11" s="199" t="s">
        <v>16</v>
      </c>
      <c r="F11" s="201" t="s">
        <v>17</v>
      </c>
      <c r="G11" s="202"/>
      <c r="H11" s="190" t="s">
        <v>18</v>
      </c>
      <c r="I11" s="192" t="s">
        <v>19</v>
      </c>
    </row>
    <row r="12" spans="1:11" s="37" customFormat="1">
      <c r="B12" s="195"/>
      <c r="C12" s="197"/>
      <c r="D12" s="191"/>
      <c r="E12" s="200"/>
      <c r="F12" s="61" t="s">
        <v>20</v>
      </c>
      <c r="G12" s="62" t="s">
        <v>21</v>
      </c>
      <c r="H12" s="191"/>
      <c r="I12" s="193"/>
    </row>
    <row r="13" spans="1:11" s="37" customFormat="1">
      <c r="B13" s="63"/>
      <c r="C13" s="64"/>
      <c r="D13" s="65"/>
      <c r="E13" s="66"/>
      <c r="F13" s="67"/>
      <c r="G13" s="68"/>
      <c r="H13" s="65"/>
      <c r="I13" s="65"/>
    </row>
    <row r="14" spans="1:11" s="73" customFormat="1" ht="15">
      <c r="B14" s="116"/>
      <c r="C14" s="116"/>
      <c r="D14" s="116"/>
      <c r="E14" s="116"/>
      <c r="F14" s="116"/>
      <c r="G14" s="116"/>
      <c r="H14" s="74"/>
    </row>
    <row r="15" spans="1:11" s="70" customFormat="1" ht="15">
      <c r="A15" s="118"/>
      <c r="B15" s="116"/>
      <c r="C15" s="119"/>
      <c r="D15" s="116"/>
      <c r="E15" s="116"/>
      <c r="F15" s="116"/>
      <c r="G15" s="116"/>
      <c r="H15" s="120"/>
      <c r="I15" s="120"/>
      <c r="J15" s="114"/>
      <c r="K15" s="114"/>
    </row>
    <row r="16" spans="1:11" s="70" customFormat="1" ht="12">
      <c r="A16" s="118"/>
      <c r="B16" s="109"/>
      <c r="C16" s="113"/>
      <c r="D16" s="109"/>
      <c r="E16" s="110"/>
      <c r="F16" s="111"/>
      <c r="G16" s="112"/>
      <c r="H16" s="120"/>
      <c r="I16" s="120"/>
      <c r="J16" s="114"/>
      <c r="K16" s="114"/>
    </row>
    <row r="17" spans="1:11" s="70" customFormat="1" ht="20.25" customHeight="1">
      <c r="A17" s="117"/>
      <c r="B17" s="130"/>
      <c r="C17" s="140" t="s">
        <v>59</v>
      </c>
      <c r="D17" s="132"/>
      <c r="E17" s="133"/>
      <c r="F17" s="126"/>
      <c r="G17" s="127"/>
      <c r="H17" s="121"/>
      <c r="I17" s="121"/>
      <c r="J17" s="115"/>
      <c r="K17" s="114"/>
    </row>
    <row r="18" spans="1:11" s="70" customFormat="1" ht="10.5" customHeight="1">
      <c r="A18" s="117"/>
      <c r="B18" s="130"/>
      <c r="C18" s="131"/>
      <c r="D18" s="132"/>
      <c r="E18" s="133"/>
      <c r="F18" s="126"/>
      <c r="G18" s="127"/>
      <c r="H18" s="121"/>
      <c r="I18" s="121"/>
      <c r="J18" s="115"/>
      <c r="K18" s="114"/>
    </row>
    <row r="19" spans="1:11" s="70" customFormat="1" ht="37.5" customHeight="1">
      <c r="A19" s="117"/>
      <c r="B19" s="130" t="s">
        <v>41</v>
      </c>
      <c r="C19" s="131" t="s">
        <v>60</v>
      </c>
      <c r="D19" s="132" t="s">
        <v>24</v>
      </c>
      <c r="E19" s="133">
        <v>729</v>
      </c>
      <c r="F19" s="126"/>
      <c r="G19" s="127"/>
      <c r="H19" s="121"/>
      <c r="I19" s="121"/>
      <c r="J19" s="115"/>
      <c r="K19" s="114"/>
    </row>
    <row r="20" spans="1:11" s="70" customFormat="1" ht="76.5" customHeight="1">
      <c r="A20" s="117"/>
      <c r="B20" s="130" t="s">
        <v>61</v>
      </c>
      <c r="C20" s="131" t="s">
        <v>62</v>
      </c>
      <c r="D20" s="132" t="s">
        <v>24</v>
      </c>
      <c r="E20" s="133">
        <v>729</v>
      </c>
      <c r="F20" s="126"/>
      <c r="G20" s="127"/>
      <c r="H20" s="121"/>
      <c r="I20" s="121"/>
      <c r="J20" s="115"/>
      <c r="K20" s="114"/>
    </row>
    <row r="21" spans="1:11" s="70" customFormat="1" ht="73.5" customHeight="1">
      <c r="A21" s="117"/>
      <c r="B21" s="130" t="s">
        <v>63</v>
      </c>
      <c r="C21" s="131" t="s">
        <v>64</v>
      </c>
      <c r="D21" s="132" t="s">
        <v>25</v>
      </c>
      <c r="E21" s="133">
        <v>1458</v>
      </c>
      <c r="F21" s="126"/>
      <c r="G21" s="127"/>
      <c r="H21" s="121"/>
      <c r="I21" s="121"/>
      <c r="J21" s="115"/>
      <c r="K21" s="114"/>
    </row>
    <row r="22" spans="1:11" s="70" customFormat="1" ht="39.75" customHeight="1">
      <c r="A22" s="117"/>
      <c r="B22" s="130" t="s">
        <v>65</v>
      </c>
      <c r="C22" s="131" t="s">
        <v>66</v>
      </c>
      <c r="D22" s="132" t="s">
        <v>25</v>
      </c>
      <c r="E22" s="133">
        <v>583.20000000000005</v>
      </c>
      <c r="F22" s="126"/>
      <c r="G22" s="127"/>
      <c r="H22" s="121"/>
      <c r="I22" s="121"/>
      <c r="J22" s="115"/>
      <c r="K22" s="114"/>
    </row>
    <row r="23" spans="1:11" s="70" customFormat="1" ht="48" customHeight="1">
      <c r="A23" s="117"/>
      <c r="B23" s="130" t="s">
        <v>67</v>
      </c>
      <c r="C23" s="131" t="s">
        <v>68</v>
      </c>
      <c r="D23" s="132" t="s">
        <v>25</v>
      </c>
      <c r="E23" s="133">
        <v>583.20000000000005</v>
      </c>
      <c r="F23" s="126"/>
      <c r="G23" s="127"/>
      <c r="H23" s="121"/>
      <c r="I23" s="121"/>
      <c r="J23" s="115"/>
      <c r="K23" s="114"/>
    </row>
    <row r="24" spans="1:11" s="70" customFormat="1" ht="76.5" customHeight="1">
      <c r="A24" s="117"/>
      <c r="B24" s="130" t="s">
        <v>69</v>
      </c>
      <c r="C24" s="131" t="s">
        <v>70</v>
      </c>
      <c r="D24" s="132" t="s">
        <v>25</v>
      </c>
      <c r="E24" s="133">
        <v>874.8</v>
      </c>
      <c r="F24" s="126"/>
      <c r="G24" s="127"/>
      <c r="H24" s="121"/>
      <c r="I24" s="121"/>
      <c r="J24" s="115"/>
      <c r="K24" s="114"/>
    </row>
    <row r="25" spans="1:11" s="70" customFormat="1" ht="59.25" customHeight="1">
      <c r="A25" s="117"/>
      <c r="B25" s="134" t="s">
        <v>71</v>
      </c>
      <c r="C25" s="131" t="s">
        <v>72</v>
      </c>
      <c r="D25" s="132" t="s">
        <v>25</v>
      </c>
      <c r="E25" s="133">
        <v>874.8</v>
      </c>
      <c r="F25" s="126"/>
      <c r="G25" s="127"/>
      <c r="H25" s="121"/>
      <c r="I25" s="121"/>
      <c r="J25" s="115"/>
      <c r="K25" s="114"/>
    </row>
    <row r="26" spans="1:11" s="70" customFormat="1" ht="76.5" customHeight="1">
      <c r="A26" s="117"/>
      <c r="B26" s="130" t="s">
        <v>73</v>
      </c>
      <c r="C26" s="131" t="s">
        <v>74</v>
      </c>
      <c r="D26" s="132" t="s">
        <v>25</v>
      </c>
      <c r="E26" s="133">
        <v>353.39999999999986</v>
      </c>
      <c r="F26" s="126"/>
      <c r="G26" s="127"/>
      <c r="H26" s="121"/>
      <c r="I26" s="121"/>
      <c r="J26" s="115"/>
      <c r="K26" s="114"/>
    </row>
    <row r="27" spans="1:11" s="70" customFormat="1" ht="27.75" customHeight="1">
      <c r="A27" s="117"/>
      <c r="B27" s="130"/>
      <c r="C27" s="131"/>
      <c r="D27" s="132"/>
      <c r="E27" s="133"/>
      <c r="F27" s="126"/>
      <c r="G27" s="127" t="s">
        <v>10</v>
      </c>
      <c r="H27" s="121"/>
      <c r="I27" s="121"/>
      <c r="J27" s="115"/>
      <c r="K27" s="114"/>
    </row>
    <row r="28" spans="1:11" s="70" customFormat="1" ht="25.5" customHeight="1">
      <c r="A28" s="117"/>
      <c r="B28" s="130"/>
      <c r="C28" s="140" t="s">
        <v>75</v>
      </c>
      <c r="D28" s="132"/>
      <c r="E28" s="133"/>
      <c r="F28" s="126"/>
      <c r="G28" s="127"/>
      <c r="H28" s="121"/>
      <c r="I28" s="121"/>
      <c r="J28" s="115"/>
      <c r="K28" s="114"/>
    </row>
    <row r="29" spans="1:11" s="70" customFormat="1" ht="19.5" customHeight="1">
      <c r="A29" s="117"/>
      <c r="B29" s="130"/>
      <c r="C29" s="131"/>
      <c r="D29" s="132"/>
      <c r="E29" s="133"/>
      <c r="F29" s="126"/>
      <c r="G29" s="127"/>
      <c r="H29" s="121"/>
      <c r="I29" s="121"/>
      <c r="J29" s="115"/>
      <c r="K29" s="114"/>
    </row>
    <row r="30" spans="1:11" s="70" customFormat="1" ht="91.5" customHeight="1">
      <c r="A30" s="117"/>
      <c r="B30" s="130" t="s">
        <v>76</v>
      </c>
      <c r="C30" s="131" t="s">
        <v>77</v>
      </c>
      <c r="D30" s="132" t="s">
        <v>25</v>
      </c>
      <c r="E30" s="133">
        <v>287.43000000000012</v>
      </c>
      <c r="F30" s="126"/>
      <c r="G30" s="127"/>
      <c r="H30" s="121"/>
      <c r="I30" s="121"/>
      <c r="J30" s="115"/>
      <c r="K30" s="114"/>
    </row>
    <row r="31" spans="1:11" s="70" customFormat="1" ht="73.5" customHeight="1">
      <c r="A31" s="117"/>
      <c r="B31" s="130" t="s">
        <v>42</v>
      </c>
      <c r="C31" s="131" t="s">
        <v>78</v>
      </c>
      <c r="D31" s="132" t="s">
        <v>25</v>
      </c>
      <c r="E31" s="133">
        <v>357.16999999999979</v>
      </c>
      <c r="F31" s="126"/>
      <c r="G31" s="127"/>
      <c r="H31" s="121"/>
      <c r="I31" s="121"/>
      <c r="J31" s="115"/>
      <c r="K31" s="114"/>
    </row>
    <row r="32" spans="1:11" s="70" customFormat="1" ht="76.5" customHeight="1">
      <c r="A32" s="117"/>
      <c r="B32" s="130" t="s">
        <v>44</v>
      </c>
      <c r="C32" s="131" t="s">
        <v>79</v>
      </c>
      <c r="D32" s="132" t="s">
        <v>80</v>
      </c>
      <c r="E32" s="133">
        <v>114</v>
      </c>
      <c r="F32" s="126"/>
      <c r="G32" s="127"/>
      <c r="H32" s="121"/>
      <c r="I32" s="121"/>
      <c r="J32" s="115"/>
      <c r="K32" s="114"/>
    </row>
    <row r="33" spans="1:11" s="70" customFormat="1" ht="21.75" customHeight="1">
      <c r="A33" s="117"/>
      <c r="B33" s="130"/>
      <c r="C33" s="131"/>
      <c r="D33" s="132"/>
      <c r="E33" s="133"/>
      <c r="F33" s="126"/>
      <c r="G33" s="127" t="s">
        <v>10</v>
      </c>
      <c r="H33" s="121"/>
      <c r="I33" s="121"/>
      <c r="J33" s="115"/>
      <c r="K33" s="114"/>
    </row>
    <row r="34" spans="1:11" s="70" customFormat="1" ht="35.25" customHeight="1">
      <c r="A34" s="117"/>
      <c r="B34" s="130"/>
      <c r="C34" s="140" t="s">
        <v>81</v>
      </c>
      <c r="D34" s="132"/>
      <c r="E34" s="133"/>
      <c r="F34" s="126"/>
      <c r="G34" s="127"/>
      <c r="H34" s="121"/>
      <c r="I34" s="121"/>
      <c r="J34" s="115"/>
      <c r="K34" s="114"/>
    </row>
    <row r="35" spans="1:11" s="70" customFormat="1" ht="69.75" customHeight="1">
      <c r="A35" s="117"/>
      <c r="B35" s="130" t="s">
        <v>43</v>
      </c>
      <c r="C35" s="131" t="s">
        <v>82</v>
      </c>
      <c r="D35" s="132" t="s">
        <v>28</v>
      </c>
      <c r="E35" s="133">
        <v>866.86</v>
      </c>
      <c r="F35" s="126"/>
      <c r="G35" s="127"/>
      <c r="H35" s="121"/>
      <c r="I35" s="121"/>
      <c r="J35" s="115"/>
      <c r="K35" s="114"/>
    </row>
    <row r="36" spans="1:11" s="70" customFormat="1" ht="59.25" customHeight="1">
      <c r="A36" s="117"/>
      <c r="B36" s="130" t="s">
        <v>40</v>
      </c>
      <c r="C36" s="131" t="s">
        <v>83</v>
      </c>
      <c r="D36" s="132" t="s">
        <v>84</v>
      </c>
      <c r="E36" s="133">
        <v>1420.76</v>
      </c>
      <c r="F36" s="126"/>
      <c r="G36" s="127"/>
      <c r="H36" s="121"/>
      <c r="I36" s="121"/>
      <c r="J36" s="115"/>
      <c r="K36" s="114"/>
    </row>
    <row r="37" spans="1:11" s="70" customFormat="1" ht="82.5" customHeight="1">
      <c r="A37" s="117"/>
      <c r="B37" s="130" t="s">
        <v>39</v>
      </c>
      <c r="C37" s="131" t="s">
        <v>85</v>
      </c>
      <c r="D37" s="132" t="s">
        <v>80</v>
      </c>
      <c r="E37" s="133">
        <v>331.06</v>
      </c>
      <c r="F37" s="126"/>
      <c r="G37" s="127"/>
      <c r="H37" s="121"/>
      <c r="I37" s="121"/>
      <c r="J37" s="115"/>
      <c r="K37" s="114"/>
    </row>
    <row r="38" spans="1:11" s="70" customFormat="1" ht="47.25" customHeight="1">
      <c r="A38" s="117"/>
      <c r="B38" s="130" t="s">
        <v>54</v>
      </c>
      <c r="C38" s="131" t="s">
        <v>86</v>
      </c>
      <c r="D38" s="132" t="s">
        <v>24</v>
      </c>
      <c r="E38" s="133">
        <v>328.29</v>
      </c>
      <c r="F38" s="129"/>
      <c r="G38" s="127"/>
      <c r="H38" s="121"/>
      <c r="I38" s="121"/>
      <c r="J38" s="115"/>
      <c r="K38" s="114"/>
    </row>
    <row r="39" spans="1:11" s="70" customFormat="1" ht="90.75" customHeight="1">
      <c r="A39" s="117"/>
      <c r="B39" s="130" t="s">
        <v>58</v>
      </c>
      <c r="C39" s="131" t="s">
        <v>87</v>
      </c>
      <c r="D39" s="132" t="s">
        <v>25</v>
      </c>
      <c r="E39" s="133">
        <v>23.77</v>
      </c>
      <c r="F39" s="129"/>
      <c r="G39" s="127"/>
      <c r="H39" s="121"/>
      <c r="I39" s="121"/>
      <c r="J39" s="115"/>
      <c r="K39" s="114"/>
    </row>
    <row r="40" spans="1:11" s="70" customFormat="1" ht="76.5" customHeight="1">
      <c r="A40" s="117"/>
      <c r="B40" s="134" t="s">
        <v>88</v>
      </c>
      <c r="C40" s="131" t="s">
        <v>89</v>
      </c>
      <c r="D40" s="132" t="s">
        <v>24</v>
      </c>
      <c r="E40" s="133">
        <v>360.29</v>
      </c>
      <c r="F40" s="126"/>
      <c r="G40" s="127"/>
      <c r="H40" s="121"/>
      <c r="I40" s="121"/>
      <c r="J40" s="115"/>
      <c r="K40" s="114"/>
    </row>
    <row r="41" spans="1:11" s="70" customFormat="1" ht="20.25" customHeight="1">
      <c r="A41" s="117"/>
      <c r="B41" s="130"/>
      <c r="C41" s="131"/>
      <c r="D41" s="132"/>
      <c r="E41" s="133"/>
      <c r="F41" s="126"/>
      <c r="G41" s="127" t="s">
        <v>10</v>
      </c>
      <c r="H41" s="121"/>
      <c r="I41" s="121"/>
      <c r="J41" s="115"/>
      <c r="K41" s="114"/>
    </row>
    <row r="42" spans="1:11" s="70" customFormat="1" ht="33.75" customHeight="1">
      <c r="A42" s="117"/>
      <c r="B42" s="130"/>
      <c r="C42" s="140" t="s">
        <v>90</v>
      </c>
      <c r="D42" s="132"/>
      <c r="E42" s="133"/>
      <c r="F42" s="126"/>
      <c r="G42" s="127"/>
      <c r="H42" s="121"/>
      <c r="I42" s="121"/>
      <c r="J42" s="115"/>
      <c r="K42" s="114"/>
    </row>
    <row r="43" spans="1:11" s="70" customFormat="1" ht="26.25" customHeight="1">
      <c r="A43" s="117"/>
      <c r="B43" s="130"/>
      <c r="C43" s="131"/>
      <c r="D43" s="132"/>
      <c r="E43" s="133"/>
      <c r="F43" s="126"/>
      <c r="G43" s="127"/>
      <c r="H43" s="121"/>
      <c r="I43" s="121"/>
      <c r="J43" s="115"/>
      <c r="K43" s="114"/>
    </row>
    <row r="44" spans="1:11" s="70" customFormat="1" ht="48.75" customHeight="1">
      <c r="A44" s="117"/>
      <c r="B44" s="130" t="s">
        <v>30</v>
      </c>
      <c r="C44" s="131" t="s">
        <v>91</v>
      </c>
      <c r="D44" s="132" t="s">
        <v>28</v>
      </c>
      <c r="E44" s="133">
        <v>191.23</v>
      </c>
      <c r="F44" s="126"/>
      <c r="G44" s="127"/>
      <c r="H44" s="121"/>
      <c r="I44" s="121"/>
      <c r="J44" s="115"/>
      <c r="K44" s="114"/>
    </row>
    <row r="45" spans="1:11" s="70" customFormat="1" ht="76.5" customHeight="1">
      <c r="A45" s="117"/>
      <c r="B45" s="130" t="s">
        <v>27</v>
      </c>
      <c r="C45" s="131" t="s">
        <v>92</v>
      </c>
      <c r="D45" s="132" t="s">
        <v>84</v>
      </c>
      <c r="E45" s="133">
        <v>143.77000000000001</v>
      </c>
      <c r="F45" s="126"/>
      <c r="G45" s="127"/>
      <c r="H45" s="121"/>
      <c r="I45" s="121"/>
      <c r="J45" s="115"/>
      <c r="K45" s="114"/>
    </row>
    <row r="46" spans="1:11" s="70" customFormat="1" ht="76.5" customHeight="1">
      <c r="A46" s="117"/>
      <c r="B46" s="130" t="s">
        <v>29</v>
      </c>
      <c r="C46" s="131" t="s">
        <v>93</v>
      </c>
      <c r="D46" s="132" t="s">
        <v>28</v>
      </c>
      <c r="E46" s="133">
        <v>106.94</v>
      </c>
      <c r="F46" s="126"/>
      <c r="G46" s="127"/>
      <c r="H46" s="121"/>
      <c r="I46" s="121"/>
      <c r="J46" s="115"/>
      <c r="K46" s="114"/>
    </row>
    <row r="47" spans="1:11" s="70" customFormat="1" ht="76.5" customHeight="1">
      <c r="A47" s="117"/>
      <c r="B47" s="130" t="s">
        <v>31</v>
      </c>
      <c r="C47" s="131" t="s">
        <v>94</v>
      </c>
      <c r="D47" s="132" t="s">
        <v>24</v>
      </c>
      <c r="E47" s="133">
        <v>57.599999999999994</v>
      </c>
      <c r="F47" s="126"/>
      <c r="G47" s="127"/>
      <c r="H47" s="121"/>
      <c r="I47" s="121"/>
      <c r="J47" s="115"/>
      <c r="K47" s="114"/>
    </row>
    <row r="48" spans="1:11" s="70" customFormat="1" ht="76.5" customHeight="1">
      <c r="A48" s="117"/>
      <c r="B48" s="130" t="s">
        <v>45</v>
      </c>
      <c r="C48" s="131" t="s">
        <v>95</v>
      </c>
      <c r="D48" s="132" t="s">
        <v>25</v>
      </c>
      <c r="E48" s="133">
        <v>4.32</v>
      </c>
      <c r="F48" s="126"/>
      <c r="G48" s="127"/>
      <c r="H48" s="121"/>
      <c r="I48" s="121"/>
      <c r="J48" s="115"/>
      <c r="K48" s="114"/>
    </row>
    <row r="49" spans="1:11" s="70" customFormat="1" ht="18.75" customHeight="1">
      <c r="A49" s="117"/>
      <c r="B49" s="130"/>
      <c r="C49" s="131"/>
      <c r="D49" s="132"/>
      <c r="E49" s="133"/>
      <c r="F49" s="126"/>
      <c r="G49" s="127" t="s">
        <v>10</v>
      </c>
      <c r="H49" s="121"/>
      <c r="I49" s="121"/>
      <c r="J49" s="115"/>
      <c r="K49" s="114"/>
    </row>
    <row r="50" spans="1:11" s="70" customFormat="1" ht="33.75" customHeight="1">
      <c r="A50" s="117"/>
      <c r="B50" s="130"/>
      <c r="C50" s="140" t="s">
        <v>96</v>
      </c>
      <c r="D50" s="132"/>
      <c r="E50" s="133"/>
      <c r="F50" s="126"/>
      <c r="G50" s="127"/>
      <c r="H50" s="121"/>
      <c r="I50" s="121"/>
      <c r="J50" s="115"/>
      <c r="K50" s="114"/>
    </row>
    <row r="51" spans="1:11" s="70" customFormat="1" ht="76.5" customHeight="1">
      <c r="A51" s="117"/>
      <c r="B51" s="130" t="s">
        <v>27</v>
      </c>
      <c r="C51" s="131" t="s">
        <v>92</v>
      </c>
      <c r="D51" s="132" t="s">
        <v>28</v>
      </c>
      <c r="E51" s="133">
        <v>988.42</v>
      </c>
      <c r="F51" s="126"/>
      <c r="G51" s="127"/>
      <c r="H51" s="121"/>
      <c r="I51" s="121"/>
      <c r="J51" s="115"/>
      <c r="K51" s="114"/>
    </row>
    <row r="52" spans="1:11" s="70" customFormat="1" ht="75" customHeight="1">
      <c r="A52" s="117"/>
      <c r="B52" s="130" t="s">
        <v>30</v>
      </c>
      <c r="C52" s="131" t="s">
        <v>91</v>
      </c>
      <c r="D52" s="132" t="s">
        <v>84</v>
      </c>
      <c r="E52" s="133">
        <v>944.21</v>
      </c>
      <c r="F52" s="126"/>
      <c r="G52" s="127"/>
      <c r="H52" s="121"/>
      <c r="I52" s="121"/>
      <c r="J52" s="115"/>
      <c r="K52" s="114"/>
    </row>
    <row r="53" spans="1:11" s="70" customFormat="1" ht="54.75" customHeight="1">
      <c r="A53" s="117"/>
      <c r="B53" s="130" t="s">
        <v>29</v>
      </c>
      <c r="C53" s="131" t="s">
        <v>93</v>
      </c>
      <c r="D53" s="132" t="s">
        <v>84</v>
      </c>
      <c r="E53" s="133">
        <v>980.32</v>
      </c>
      <c r="F53" s="126"/>
      <c r="G53" s="127"/>
      <c r="H53" s="121"/>
      <c r="I53" s="121"/>
      <c r="J53" s="115"/>
      <c r="K53" s="114"/>
    </row>
    <row r="54" spans="1:11" s="70" customFormat="1" ht="71.25" customHeight="1">
      <c r="A54" s="117"/>
      <c r="B54" s="130" t="s">
        <v>97</v>
      </c>
      <c r="C54" s="131" t="s">
        <v>98</v>
      </c>
      <c r="D54" s="132" t="s">
        <v>24</v>
      </c>
      <c r="E54" s="133">
        <v>176</v>
      </c>
      <c r="F54" s="126"/>
      <c r="G54" s="127"/>
      <c r="H54" s="121"/>
      <c r="I54" s="121"/>
      <c r="J54" s="115"/>
      <c r="K54" s="114"/>
    </row>
    <row r="55" spans="1:11" s="70" customFormat="1" ht="90.75" customHeight="1">
      <c r="A55" s="117"/>
      <c r="B55" s="130" t="s">
        <v>99</v>
      </c>
      <c r="C55" s="131" t="s">
        <v>100</v>
      </c>
      <c r="D55" s="132" t="s">
        <v>25</v>
      </c>
      <c r="E55" s="133">
        <v>13.2</v>
      </c>
      <c r="F55" s="126"/>
      <c r="G55" s="127"/>
      <c r="H55" s="121"/>
      <c r="I55" s="121"/>
      <c r="J55" s="115"/>
      <c r="K55" s="114"/>
    </row>
    <row r="56" spans="1:11" ht="27.75" customHeight="1">
      <c r="A56" s="122"/>
      <c r="B56" s="130"/>
      <c r="C56" s="131"/>
      <c r="D56" s="132"/>
      <c r="E56" s="133"/>
      <c r="F56" s="126"/>
      <c r="G56" s="127" t="s">
        <v>10</v>
      </c>
      <c r="H56" s="121"/>
      <c r="I56" s="121"/>
    </row>
    <row r="57" spans="1:11" ht="36.75" customHeight="1">
      <c r="A57" s="122"/>
      <c r="B57" s="130"/>
      <c r="C57" s="140" t="s">
        <v>101</v>
      </c>
      <c r="D57" s="132"/>
      <c r="E57" s="133"/>
      <c r="F57" s="126"/>
      <c r="G57" s="127"/>
      <c r="H57" s="121"/>
      <c r="I57" s="121"/>
    </row>
    <row r="58" spans="1:11" ht="65.25" customHeight="1">
      <c r="A58" s="122"/>
      <c r="B58" s="130" t="s">
        <v>27</v>
      </c>
      <c r="C58" s="131" t="s">
        <v>92</v>
      </c>
      <c r="D58" s="132" t="s">
        <v>84</v>
      </c>
      <c r="E58" s="133">
        <v>1126.2</v>
      </c>
      <c r="F58" s="126"/>
      <c r="G58" s="127"/>
      <c r="H58" s="121"/>
      <c r="I58" s="121"/>
    </row>
    <row r="59" spans="1:11" ht="66" customHeight="1">
      <c r="A59" s="122"/>
      <c r="B59" s="130" t="s">
        <v>30</v>
      </c>
      <c r="C59" s="131" t="s">
        <v>91</v>
      </c>
      <c r="D59" s="132" t="s">
        <v>84</v>
      </c>
      <c r="E59" s="133">
        <v>2246.98</v>
      </c>
      <c r="F59" s="126"/>
      <c r="G59" s="127"/>
      <c r="H59" s="121"/>
      <c r="I59" s="121"/>
    </row>
    <row r="60" spans="1:11" ht="57.75" customHeight="1">
      <c r="A60" s="122"/>
      <c r="B60" s="130" t="s">
        <v>97</v>
      </c>
      <c r="C60" s="131" t="s">
        <v>98</v>
      </c>
      <c r="D60" s="132" t="s">
        <v>24</v>
      </c>
      <c r="E60" s="133">
        <v>169.2</v>
      </c>
      <c r="F60" s="126"/>
      <c r="G60" s="127"/>
      <c r="H60" s="121"/>
      <c r="I60" s="121"/>
    </row>
    <row r="61" spans="1:11" ht="60" customHeight="1">
      <c r="B61" s="130" t="s">
        <v>99</v>
      </c>
      <c r="C61" s="131" t="s">
        <v>100</v>
      </c>
      <c r="D61" s="132" t="s">
        <v>25</v>
      </c>
      <c r="E61" s="133">
        <v>12.69</v>
      </c>
      <c r="F61" s="126"/>
      <c r="G61" s="127"/>
      <c r="H61" s="121"/>
      <c r="I61" s="121"/>
    </row>
    <row r="62" spans="1:11" ht="24" customHeight="1">
      <c r="B62" s="130"/>
      <c r="C62" s="131"/>
      <c r="D62" s="132"/>
      <c r="E62" s="133"/>
      <c r="F62" s="126"/>
      <c r="G62" s="127" t="s">
        <v>10</v>
      </c>
      <c r="H62" s="121"/>
      <c r="I62" s="121"/>
    </row>
    <row r="63" spans="1:11" ht="30" customHeight="1">
      <c r="B63" s="134"/>
      <c r="C63" s="140" t="s">
        <v>102</v>
      </c>
      <c r="D63" s="132"/>
      <c r="E63" s="133"/>
      <c r="F63" s="126"/>
      <c r="G63" s="127"/>
      <c r="H63" s="121"/>
      <c r="I63" s="121"/>
    </row>
    <row r="64" spans="1:11" ht="78" customHeight="1">
      <c r="B64" s="134" t="s">
        <v>103</v>
      </c>
      <c r="C64" s="131" t="s">
        <v>104</v>
      </c>
      <c r="D64" s="132" t="s">
        <v>24</v>
      </c>
      <c r="E64" s="133">
        <v>920.12</v>
      </c>
      <c r="F64" s="126"/>
      <c r="G64" s="127"/>
      <c r="H64" s="121"/>
      <c r="I64" s="121"/>
    </row>
    <row r="65" spans="2:9" ht="31.5" customHeight="1">
      <c r="B65" s="134"/>
      <c r="C65" s="131"/>
      <c r="D65" s="132"/>
      <c r="E65" s="133"/>
      <c r="F65" s="126"/>
      <c r="G65" s="127" t="s">
        <v>10</v>
      </c>
      <c r="H65" s="121"/>
      <c r="I65" s="121"/>
    </row>
    <row r="66" spans="2:9" ht="27.75" customHeight="1">
      <c r="B66" s="134"/>
      <c r="C66" s="140" t="s">
        <v>105</v>
      </c>
      <c r="D66" s="132"/>
      <c r="E66" s="133"/>
      <c r="F66" s="126"/>
      <c r="G66" s="127"/>
      <c r="H66" s="121"/>
      <c r="I66" s="121"/>
    </row>
    <row r="67" spans="2:9" ht="51">
      <c r="B67" s="134" t="s">
        <v>27</v>
      </c>
      <c r="C67" s="131" t="s">
        <v>92</v>
      </c>
      <c r="D67" s="132" t="s">
        <v>84</v>
      </c>
      <c r="E67" s="133">
        <v>866.85</v>
      </c>
      <c r="F67" s="126"/>
      <c r="G67" s="127"/>
      <c r="H67" s="121"/>
      <c r="I67" s="121"/>
    </row>
    <row r="68" spans="2:9" ht="48.75" customHeight="1">
      <c r="B68" s="134" t="s">
        <v>30</v>
      </c>
      <c r="C68" s="131" t="s">
        <v>91</v>
      </c>
      <c r="D68" s="132" t="s">
        <v>84</v>
      </c>
      <c r="E68" s="133">
        <v>1420.75</v>
      </c>
      <c r="F68" s="126"/>
      <c r="G68" s="127"/>
      <c r="H68" s="121"/>
      <c r="I68" s="121"/>
    </row>
    <row r="69" spans="2:9" ht="65.25" customHeight="1">
      <c r="B69" s="134" t="s">
        <v>29</v>
      </c>
      <c r="C69" s="131" t="s">
        <v>93</v>
      </c>
      <c r="D69" s="132" t="s">
        <v>84</v>
      </c>
      <c r="E69" s="133">
        <v>331.05</v>
      </c>
      <c r="F69" s="126"/>
      <c r="G69" s="127"/>
      <c r="H69" s="121"/>
      <c r="I69" s="121"/>
    </row>
    <row r="70" spans="2:9" ht="76.5" customHeight="1">
      <c r="B70" s="134" t="s">
        <v>32</v>
      </c>
      <c r="C70" s="131" t="s">
        <v>106</v>
      </c>
      <c r="D70" s="132" t="s">
        <v>24</v>
      </c>
      <c r="E70" s="133">
        <v>148.59</v>
      </c>
      <c r="F70" s="126"/>
      <c r="G70" s="127"/>
      <c r="H70" s="121"/>
      <c r="I70" s="121"/>
    </row>
    <row r="71" spans="2:9" ht="67.5" customHeight="1">
      <c r="B71" s="138" t="s">
        <v>45</v>
      </c>
      <c r="C71" s="131" t="s">
        <v>95</v>
      </c>
      <c r="D71" s="132" t="s">
        <v>25</v>
      </c>
      <c r="E71" s="133">
        <v>28.96</v>
      </c>
      <c r="F71" s="126"/>
      <c r="G71" s="127"/>
      <c r="H71" s="121"/>
      <c r="I71" s="121"/>
    </row>
    <row r="72" spans="2:9" ht="24.75" customHeight="1">
      <c r="B72" s="134"/>
      <c r="C72" s="131"/>
      <c r="D72" s="132"/>
      <c r="E72" s="133"/>
      <c r="F72" s="126"/>
      <c r="G72" s="127" t="s">
        <v>10</v>
      </c>
      <c r="H72" s="121"/>
      <c r="I72" s="121"/>
    </row>
    <row r="73" spans="2:9" ht="31.5" customHeight="1">
      <c r="B73" s="134"/>
      <c r="C73" s="140" t="s">
        <v>107</v>
      </c>
      <c r="D73" s="132"/>
      <c r="E73" s="133"/>
      <c r="F73" s="126"/>
      <c r="G73" s="127"/>
      <c r="H73" s="121"/>
      <c r="I73" s="121"/>
    </row>
    <row r="74" spans="2:9" ht="24" customHeight="1">
      <c r="B74" s="134"/>
      <c r="C74" s="132" t="s">
        <v>108</v>
      </c>
      <c r="D74" s="132"/>
      <c r="E74" s="133"/>
      <c r="F74" s="126"/>
      <c r="G74" s="127"/>
      <c r="H74" s="121"/>
      <c r="I74" s="121"/>
    </row>
    <row r="75" spans="2:9" ht="55.5" customHeight="1">
      <c r="B75" s="134" t="s">
        <v>46</v>
      </c>
      <c r="C75" s="131" t="s">
        <v>109</v>
      </c>
      <c r="D75" s="132" t="s">
        <v>24</v>
      </c>
      <c r="E75" s="133">
        <v>520</v>
      </c>
      <c r="F75" s="126"/>
      <c r="G75" s="127"/>
      <c r="H75" s="121"/>
      <c r="I75" s="121"/>
    </row>
    <row r="76" spans="2:9" ht="27" customHeight="1">
      <c r="B76" s="134"/>
      <c r="C76" s="132" t="s">
        <v>110</v>
      </c>
      <c r="D76" s="132"/>
      <c r="E76" s="133"/>
      <c r="F76" s="126"/>
      <c r="G76" s="127"/>
      <c r="H76" s="121"/>
      <c r="I76" s="121"/>
    </row>
    <row r="77" spans="2:9" ht="66" customHeight="1">
      <c r="B77" s="134" t="s">
        <v>46</v>
      </c>
      <c r="C77" s="131" t="s">
        <v>109</v>
      </c>
      <c r="D77" s="132" t="s">
        <v>24</v>
      </c>
      <c r="E77" s="133">
        <v>208</v>
      </c>
      <c r="F77" s="126"/>
      <c r="G77" s="127"/>
      <c r="H77" s="121"/>
      <c r="I77" s="121"/>
    </row>
    <row r="78" spans="2:9" ht="28.5" customHeight="1">
      <c r="B78" s="134"/>
      <c r="C78" s="131"/>
      <c r="D78" s="132"/>
      <c r="E78" s="133"/>
      <c r="F78" s="126"/>
      <c r="G78" s="127" t="s">
        <v>10</v>
      </c>
      <c r="H78" s="121"/>
      <c r="I78" s="121"/>
    </row>
    <row r="79" spans="2:9" ht="28.5" customHeight="1">
      <c r="B79" s="134"/>
      <c r="C79" s="140" t="s">
        <v>111</v>
      </c>
      <c r="D79" s="132"/>
      <c r="E79" s="133"/>
      <c r="F79" s="126"/>
      <c r="G79" s="127"/>
      <c r="H79" s="121"/>
      <c r="I79" s="121"/>
    </row>
    <row r="80" spans="2:9" ht="56.25" customHeight="1">
      <c r="B80" s="134" t="s">
        <v>29</v>
      </c>
      <c r="C80" s="131" t="s">
        <v>93</v>
      </c>
      <c r="D80" s="132" t="s">
        <v>84</v>
      </c>
      <c r="E80" s="133">
        <v>194.68</v>
      </c>
      <c r="F80" s="126"/>
      <c r="G80" s="127"/>
      <c r="H80" s="121"/>
      <c r="I80" s="121"/>
    </row>
    <row r="81" spans="2:9" ht="49.5" customHeight="1">
      <c r="B81" s="134" t="s">
        <v>32</v>
      </c>
      <c r="C81" s="131" t="s">
        <v>106</v>
      </c>
      <c r="D81" s="132" t="s">
        <v>24</v>
      </c>
      <c r="E81" s="133">
        <v>30</v>
      </c>
      <c r="F81" s="126"/>
      <c r="G81" s="127"/>
      <c r="H81" s="121"/>
      <c r="I81" s="121"/>
    </row>
    <row r="82" spans="2:9" ht="87" customHeight="1">
      <c r="B82" s="134" t="s">
        <v>45</v>
      </c>
      <c r="C82" s="131" t="s">
        <v>95</v>
      </c>
      <c r="D82" s="132" t="s">
        <v>25</v>
      </c>
      <c r="E82" s="133">
        <v>3</v>
      </c>
      <c r="F82" s="126"/>
      <c r="G82" s="127"/>
      <c r="H82" s="121"/>
      <c r="I82" s="121"/>
    </row>
    <row r="83" spans="2:9" ht="24" customHeight="1">
      <c r="B83" s="134"/>
      <c r="C83" s="131"/>
      <c r="D83" s="132"/>
      <c r="E83" s="133"/>
      <c r="F83" s="126"/>
      <c r="G83" s="127" t="s">
        <v>10</v>
      </c>
      <c r="H83" s="121"/>
      <c r="I83" s="121"/>
    </row>
    <row r="84" spans="2:9" ht="18" customHeight="1">
      <c r="B84" s="134"/>
      <c r="C84" s="140" t="s">
        <v>112</v>
      </c>
      <c r="D84" s="132"/>
      <c r="E84" s="133"/>
      <c r="F84" s="126"/>
      <c r="G84" s="127"/>
      <c r="H84" s="121"/>
      <c r="I84" s="121"/>
    </row>
    <row r="85" spans="2:9" ht="89.25" customHeight="1">
      <c r="B85" s="134" t="s">
        <v>113</v>
      </c>
      <c r="C85" s="131" t="s">
        <v>114</v>
      </c>
      <c r="D85" s="132" t="s">
        <v>24</v>
      </c>
      <c r="E85" s="133">
        <v>428.18</v>
      </c>
      <c r="F85" s="126"/>
      <c r="G85" s="127"/>
      <c r="H85" s="121"/>
      <c r="I85" s="121"/>
    </row>
    <row r="86" spans="2:9" ht="150.75" customHeight="1">
      <c r="B86" s="134" t="s">
        <v>37</v>
      </c>
      <c r="C86" s="131" t="s">
        <v>115</v>
      </c>
      <c r="D86" s="133" t="s">
        <v>24</v>
      </c>
      <c r="E86" s="126">
        <v>428.19</v>
      </c>
      <c r="G86" s="127"/>
      <c r="H86" s="121"/>
      <c r="I86" s="121"/>
    </row>
    <row r="87" spans="2:9" ht="35.25" customHeight="1">
      <c r="B87" s="134"/>
      <c r="C87" s="131"/>
      <c r="D87" s="132"/>
      <c r="E87" s="133"/>
      <c r="F87" s="126"/>
      <c r="G87" s="127" t="s">
        <v>10</v>
      </c>
      <c r="H87" s="121"/>
      <c r="I87" s="121"/>
    </row>
    <row r="88" spans="2:9" ht="16.5" customHeight="1">
      <c r="B88" s="134"/>
      <c r="C88" s="140" t="s">
        <v>116</v>
      </c>
      <c r="D88" s="132"/>
      <c r="E88" s="133"/>
      <c r="F88" s="126"/>
      <c r="G88" s="127"/>
      <c r="H88" s="121"/>
      <c r="I88" s="121"/>
    </row>
    <row r="89" spans="2:9">
      <c r="B89" s="134"/>
      <c r="C89" s="131"/>
      <c r="D89" s="132"/>
      <c r="E89" s="133"/>
      <c r="F89" s="126"/>
      <c r="G89" s="127"/>
      <c r="H89" s="121"/>
      <c r="I89" s="121"/>
    </row>
    <row r="90" spans="2:9" ht="82.5" customHeight="1">
      <c r="B90" s="134" t="s">
        <v>73</v>
      </c>
      <c r="C90" s="131" t="s">
        <v>74</v>
      </c>
      <c r="D90" s="132" t="s">
        <v>25</v>
      </c>
      <c r="E90" s="133">
        <v>20.73</v>
      </c>
      <c r="F90" s="126"/>
      <c r="G90" s="127"/>
      <c r="H90" s="121"/>
      <c r="I90" s="121"/>
    </row>
    <row r="91" spans="2:9" ht="72.75" customHeight="1">
      <c r="B91" s="134" t="s">
        <v>38</v>
      </c>
      <c r="C91" s="131" t="s">
        <v>117</v>
      </c>
      <c r="D91" s="132" t="s">
        <v>24</v>
      </c>
      <c r="E91" s="133">
        <v>0.86</v>
      </c>
      <c r="F91" s="126"/>
      <c r="G91" s="127"/>
      <c r="H91" s="121"/>
      <c r="I91" s="121"/>
    </row>
    <row r="92" spans="2:9" ht="57.75" customHeight="1">
      <c r="B92" s="134" t="s">
        <v>30</v>
      </c>
      <c r="C92" s="131" t="s">
        <v>91</v>
      </c>
      <c r="D92" s="132" t="s">
        <v>84</v>
      </c>
      <c r="E92" s="133">
        <v>286.83999999999997</v>
      </c>
      <c r="F92" s="126"/>
      <c r="G92" s="127"/>
      <c r="H92" s="121"/>
      <c r="I92" s="121"/>
    </row>
    <row r="93" spans="2:9" ht="54" customHeight="1">
      <c r="B93" s="134" t="s">
        <v>54</v>
      </c>
      <c r="C93" s="131" t="s">
        <v>118</v>
      </c>
      <c r="D93" s="132" t="s">
        <v>84</v>
      </c>
      <c r="E93" s="133">
        <v>28.8</v>
      </c>
      <c r="F93" s="126"/>
      <c r="G93" s="127"/>
      <c r="H93" s="121"/>
      <c r="I93" s="121"/>
    </row>
    <row r="94" spans="2:9" ht="95.25" customHeight="1">
      <c r="B94" s="134" t="s">
        <v>58</v>
      </c>
      <c r="C94" s="131" t="s">
        <v>87</v>
      </c>
      <c r="D94" s="132" t="s">
        <v>25</v>
      </c>
      <c r="E94" s="133">
        <v>4.75</v>
      </c>
      <c r="F94" s="126"/>
      <c r="G94" s="127"/>
      <c r="H94" s="121"/>
      <c r="I94" s="121"/>
    </row>
    <row r="95" spans="2:9" ht="99" customHeight="1">
      <c r="B95" s="134" t="s">
        <v>42</v>
      </c>
      <c r="C95" s="131" t="s">
        <v>78</v>
      </c>
      <c r="D95" s="132" t="s">
        <v>25</v>
      </c>
      <c r="E95" s="133">
        <v>16.2</v>
      </c>
      <c r="F95" s="126"/>
      <c r="G95" s="127"/>
      <c r="H95" s="121"/>
      <c r="I95" s="121"/>
    </row>
    <row r="96" spans="2:9" ht="24" customHeight="1">
      <c r="B96" s="130"/>
      <c r="C96" s="132" t="s">
        <v>119</v>
      </c>
      <c r="D96" s="132"/>
      <c r="E96" s="133"/>
      <c r="F96" s="126"/>
      <c r="G96" s="127"/>
      <c r="H96" s="121"/>
      <c r="I96" s="121"/>
    </row>
    <row r="97" spans="2:9" ht="63" customHeight="1">
      <c r="B97" s="130" t="s">
        <v>40</v>
      </c>
      <c r="C97" s="131" t="s">
        <v>120</v>
      </c>
      <c r="D97" s="132" t="s">
        <v>28</v>
      </c>
      <c r="E97" s="133">
        <v>159.36000000000001</v>
      </c>
      <c r="F97" s="126"/>
      <c r="G97" s="127"/>
      <c r="H97" s="121"/>
      <c r="I97" s="121"/>
    </row>
    <row r="98" spans="2:9" ht="78" customHeight="1">
      <c r="B98" s="130" t="s">
        <v>39</v>
      </c>
      <c r="C98" s="131" t="s">
        <v>85</v>
      </c>
      <c r="D98" s="132" t="s">
        <v>28</v>
      </c>
      <c r="E98" s="133">
        <v>44.56</v>
      </c>
      <c r="F98" s="126"/>
      <c r="G98" s="127"/>
      <c r="H98" s="121"/>
      <c r="I98" s="121"/>
    </row>
    <row r="99" spans="2:9" ht="62.25" customHeight="1">
      <c r="B99" s="130" t="s">
        <v>43</v>
      </c>
      <c r="C99" s="131" t="s">
        <v>82</v>
      </c>
      <c r="D99" s="132" t="s">
        <v>28</v>
      </c>
      <c r="E99" s="133">
        <v>108.7</v>
      </c>
      <c r="F99" s="126"/>
      <c r="G99" s="127"/>
      <c r="H99" s="121"/>
      <c r="I99" s="121"/>
    </row>
    <row r="100" spans="2:9" ht="49.5" customHeight="1">
      <c r="B100" s="139" t="s">
        <v>54</v>
      </c>
      <c r="C100" s="131" t="s">
        <v>118</v>
      </c>
      <c r="D100" s="132" t="s">
        <v>24</v>
      </c>
      <c r="E100" s="133">
        <v>32</v>
      </c>
      <c r="F100" s="126"/>
      <c r="G100" s="127"/>
      <c r="H100" s="121"/>
      <c r="I100" s="121"/>
    </row>
    <row r="101" spans="2:9" ht="72.75" customHeight="1">
      <c r="B101" s="130" t="s">
        <v>58</v>
      </c>
      <c r="C101" s="131" t="s">
        <v>87</v>
      </c>
      <c r="D101" s="132" t="s">
        <v>25</v>
      </c>
      <c r="E101" s="133">
        <v>3.2000000000000006</v>
      </c>
      <c r="F101" s="126"/>
      <c r="G101" s="127"/>
      <c r="H101" s="121"/>
      <c r="I101" s="121"/>
    </row>
    <row r="102" spans="2:9" ht="21.75" customHeight="1">
      <c r="B102" s="130"/>
      <c r="C102" s="131"/>
      <c r="D102" s="132"/>
      <c r="E102" s="133"/>
      <c r="F102" s="126"/>
      <c r="G102" s="127" t="s">
        <v>10</v>
      </c>
      <c r="H102" s="121"/>
      <c r="I102" s="121"/>
    </row>
    <row r="103" spans="2:9" ht="21.75" customHeight="1">
      <c r="B103" s="130"/>
      <c r="C103" s="140" t="s">
        <v>47</v>
      </c>
      <c r="D103" s="132"/>
      <c r="E103" s="133"/>
      <c r="F103" s="126"/>
      <c r="G103" s="127"/>
      <c r="H103" s="121"/>
      <c r="I103" s="121"/>
    </row>
    <row r="104" spans="2:9" ht="89.25">
      <c r="B104" s="134" t="s">
        <v>121</v>
      </c>
      <c r="C104" s="131" t="s">
        <v>124</v>
      </c>
      <c r="D104" s="132" t="s">
        <v>24</v>
      </c>
      <c r="E104" s="133">
        <v>1259.52</v>
      </c>
      <c r="F104" s="126"/>
      <c r="G104" s="127"/>
      <c r="H104" s="121"/>
      <c r="I104" s="121"/>
    </row>
    <row r="105" spans="2:9" ht="117.75" customHeight="1">
      <c r="B105" s="134" t="s">
        <v>122</v>
      </c>
      <c r="C105" s="131" t="s">
        <v>125</v>
      </c>
      <c r="D105" s="132" t="s">
        <v>24</v>
      </c>
      <c r="E105" s="133">
        <v>202.55</v>
      </c>
      <c r="F105" s="126"/>
      <c r="G105" s="127"/>
      <c r="H105" s="121"/>
      <c r="I105" s="121"/>
    </row>
    <row r="106" spans="2:9" ht="114.75">
      <c r="B106" s="145" t="s">
        <v>123</v>
      </c>
      <c r="C106" s="131" t="s">
        <v>126</v>
      </c>
      <c r="D106" s="132" t="s">
        <v>24</v>
      </c>
      <c r="E106" s="133">
        <v>141.30000000000007</v>
      </c>
      <c r="F106" s="126"/>
      <c r="G106" s="127"/>
      <c r="H106" s="121"/>
      <c r="I106" s="121"/>
    </row>
    <row r="107" spans="2:9">
      <c r="B107" s="146"/>
      <c r="C107" s="132" t="s">
        <v>127</v>
      </c>
      <c r="D107" s="147"/>
      <c r="E107" s="148"/>
      <c r="F107" s="126"/>
      <c r="G107" s="127"/>
      <c r="H107" s="121"/>
      <c r="I107" s="121"/>
    </row>
    <row r="108" spans="2:9" ht="95.25" customHeight="1">
      <c r="B108" s="145" t="s">
        <v>48</v>
      </c>
      <c r="C108" s="131" t="s">
        <v>128</v>
      </c>
      <c r="D108" s="132" t="s">
        <v>24</v>
      </c>
      <c r="E108" s="133">
        <v>1805.8600000000001</v>
      </c>
      <c r="F108" s="126"/>
      <c r="G108" s="127"/>
      <c r="H108" s="121"/>
      <c r="I108" s="121"/>
    </row>
    <row r="109" spans="2:9" ht="27.75" customHeight="1">
      <c r="B109" s="130"/>
      <c r="C109" s="131"/>
      <c r="D109" s="132"/>
      <c r="E109" s="133"/>
      <c r="F109" s="126"/>
      <c r="G109" s="127" t="s">
        <v>10</v>
      </c>
      <c r="H109" s="121"/>
      <c r="I109" s="121"/>
    </row>
    <row r="110" spans="2:9" ht="24" customHeight="1">
      <c r="B110" s="139"/>
      <c r="C110" s="140" t="s">
        <v>129</v>
      </c>
      <c r="D110" s="132"/>
      <c r="E110" s="133"/>
      <c r="F110" s="126"/>
      <c r="G110" s="127"/>
      <c r="H110" s="121"/>
      <c r="I110" s="121"/>
    </row>
    <row r="111" spans="2:9" ht="102.75" customHeight="1">
      <c r="B111" s="130" t="s">
        <v>130</v>
      </c>
      <c r="C111" s="131" t="s">
        <v>131</v>
      </c>
      <c r="D111" s="132" t="s">
        <v>26</v>
      </c>
      <c r="E111" s="133">
        <v>87.40000000000002</v>
      </c>
      <c r="F111" s="126"/>
      <c r="G111" s="127"/>
      <c r="H111" s="121"/>
      <c r="I111" s="121"/>
    </row>
    <row r="112" spans="2:9" ht="88.5" customHeight="1">
      <c r="B112" s="130" t="s">
        <v>56</v>
      </c>
      <c r="C112" s="131" t="s">
        <v>132</v>
      </c>
      <c r="D112" s="132" t="s">
        <v>80</v>
      </c>
      <c r="E112" s="133">
        <v>21</v>
      </c>
      <c r="F112" s="126"/>
      <c r="G112" s="127"/>
      <c r="H112" s="121"/>
      <c r="I112" s="121"/>
    </row>
    <row r="113" spans="2:9">
      <c r="B113" s="130"/>
      <c r="C113" s="131"/>
      <c r="D113" s="132"/>
      <c r="E113" s="133"/>
      <c r="F113" s="126"/>
      <c r="G113" s="127" t="s">
        <v>10</v>
      </c>
      <c r="H113" s="121"/>
      <c r="I113" s="121"/>
    </row>
    <row r="114" spans="2:9" ht="27.75" customHeight="1">
      <c r="B114" s="130"/>
      <c r="C114" s="140" t="s">
        <v>133</v>
      </c>
      <c r="D114" s="132"/>
      <c r="E114" s="133"/>
      <c r="F114" s="126"/>
      <c r="G114" s="127"/>
      <c r="H114" s="121"/>
      <c r="I114" s="121"/>
    </row>
    <row r="115" spans="2:9" ht="129" customHeight="1">
      <c r="B115" s="130" t="s">
        <v>134</v>
      </c>
      <c r="C115" s="131" t="s">
        <v>135</v>
      </c>
      <c r="D115" s="132" t="s">
        <v>26</v>
      </c>
      <c r="E115" s="133">
        <v>12</v>
      </c>
      <c r="F115" s="126"/>
      <c r="G115" s="127"/>
      <c r="H115" s="121"/>
      <c r="I115" s="121"/>
    </row>
    <row r="116" spans="2:9" ht="78.75" customHeight="1">
      <c r="B116" s="130" t="s">
        <v>35</v>
      </c>
      <c r="C116" s="131" t="s">
        <v>136</v>
      </c>
      <c r="D116" s="132" t="s">
        <v>137</v>
      </c>
      <c r="E116" s="133">
        <v>4</v>
      </c>
      <c r="F116" s="126"/>
      <c r="G116" s="127"/>
      <c r="H116" s="121"/>
      <c r="I116" s="121"/>
    </row>
    <row r="117" spans="2:9" ht="92.25" customHeight="1">
      <c r="B117" s="130" t="s">
        <v>36</v>
      </c>
      <c r="C117" s="131" t="s">
        <v>138</v>
      </c>
      <c r="D117" s="132" t="s">
        <v>137</v>
      </c>
      <c r="E117" s="133">
        <v>19</v>
      </c>
      <c r="F117" s="126"/>
      <c r="G117" s="127"/>
      <c r="H117" s="121"/>
      <c r="I117" s="121"/>
    </row>
    <row r="118" spans="2:9" ht="30" customHeight="1">
      <c r="B118" s="130"/>
      <c r="C118" s="131"/>
      <c r="D118" s="132"/>
      <c r="E118" s="133"/>
      <c r="F118" s="126"/>
      <c r="G118" s="127" t="s">
        <v>10</v>
      </c>
      <c r="H118" s="121"/>
      <c r="I118" s="121"/>
    </row>
    <row r="119" spans="2:9" ht="29.25" customHeight="1">
      <c r="B119" s="130"/>
      <c r="C119" s="140" t="s">
        <v>139</v>
      </c>
      <c r="D119" s="132"/>
      <c r="E119" s="133"/>
      <c r="F119" s="126"/>
      <c r="G119" s="127"/>
      <c r="H119" s="121"/>
      <c r="I119" s="121"/>
    </row>
    <row r="120" spans="2:9" ht="104.25" customHeight="1">
      <c r="B120" s="130" t="s">
        <v>34</v>
      </c>
      <c r="C120" s="131" t="s">
        <v>140</v>
      </c>
      <c r="D120" s="132" t="s">
        <v>33</v>
      </c>
      <c r="E120" s="133">
        <v>20</v>
      </c>
      <c r="F120" s="126"/>
      <c r="G120" s="127"/>
      <c r="H120" s="121"/>
      <c r="I120" s="121"/>
    </row>
    <row r="121" spans="2:9" ht="75.75" customHeight="1">
      <c r="B121" s="130" t="s">
        <v>55</v>
      </c>
      <c r="C121" s="131" t="s">
        <v>141</v>
      </c>
      <c r="D121" s="132" t="s">
        <v>33</v>
      </c>
      <c r="E121" s="133">
        <v>1</v>
      </c>
      <c r="F121" s="126"/>
      <c r="G121" s="127"/>
      <c r="H121" s="121"/>
      <c r="I121" s="121"/>
    </row>
    <row r="122" spans="2:9" ht="71.25" customHeight="1">
      <c r="B122" s="130" t="s">
        <v>51</v>
      </c>
      <c r="C122" s="131" t="s">
        <v>142</v>
      </c>
      <c r="D122" s="132" t="s">
        <v>33</v>
      </c>
      <c r="E122" s="133">
        <v>5</v>
      </c>
      <c r="F122" s="126"/>
      <c r="G122" s="127"/>
      <c r="H122" s="121"/>
      <c r="I122" s="121"/>
    </row>
    <row r="123" spans="2:9" ht="81.75" customHeight="1">
      <c r="B123" s="130" t="s">
        <v>143</v>
      </c>
      <c r="C123" s="131" t="s">
        <v>144</v>
      </c>
      <c r="D123" s="132" t="s">
        <v>80</v>
      </c>
      <c r="E123" s="133">
        <v>1</v>
      </c>
      <c r="F123" s="126"/>
      <c r="G123" s="127"/>
      <c r="H123" s="121"/>
      <c r="I123" s="121"/>
    </row>
    <row r="124" spans="2:9" ht="114.75" customHeight="1">
      <c r="B124" s="141" t="s">
        <v>145</v>
      </c>
      <c r="C124" s="131" t="s">
        <v>146</v>
      </c>
      <c r="D124" s="132" t="s">
        <v>80</v>
      </c>
      <c r="E124" s="133">
        <v>1</v>
      </c>
      <c r="F124" s="126"/>
      <c r="G124" s="127"/>
      <c r="H124" s="121"/>
      <c r="I124" s="121"/>
    </row>
    <row r="125" spans="2:9" ht="114.75" customHeight="1">
      <c r="B125" s="141" t="s">
        <v>147</v>
      </c>
      <c r="C125" s="131" t="s">
        <v>148</v>
      </c>
      <c r="D125" s="132" t="s">
        <v>26</v>
      </c>
      <c r="E125" s="133">
        <v>9</v>
      </c>
      <c r="F125" s="126"/>
      <c r="G125" s="127"/>
      <c r="H125" s="121"/>
      <c r="I125" s="121"/>
    </row>
    <row r="126" spans="2:9" ht="88.5" customHeight="1">
      <c r="B126" s="130" t="s">
        <v>149</v>
      </c>
      <c r="C126" s="131" t="s">
        <v>150</v>
      </c>
      <c r="D126" s="132" t="s">
        <v>80</v>
      </c>
      <c r="E126" s="133">
        <v>8</v>
      </c>
      <c r="F126" s="126"/>
      <c r="G126" s="127"/>
      <c r="H126" s="121"/>
      <c r="I126" s="121"/>
    </row>
    <row r="127" spans="2:9" ht="98.25" customHeight="1">
      <c r="B127" s="130" t="s">
        <v>53</v>
      </c>
      <c r="C127" s="131" t="s">
        <v>151</v>
      </c>
      <c r="D127" s="132" t="s">
        <v>26</v>
      </c>
      <c r="E127" s="133">
        <v>5</v>
      </c>
      <c r="F127" s="126"/>
      <c r="G127" s="127"/>
      <c r="H127" s="121"/>
      <c r="I127" s="121"/>
    </row>
    <row r="128" spans="2:9" ht="71.25" customHeight="1">
      <c r="B128" s="134" t="s">
        <v>152</v>
      </c>
      <c r="C128" s="131" t="s">
        <v>153</v>
      </c>
      <c r="D128" s="132" t="s">
        <v>26</v>
      </c>
      <c r="E128" s="133">
        <v>4</v>
      </c>
      <c r="F128" s="126"/>
      <c r="G128" s="127"/>
      <c r="H128" s="121"/>
      <c r="I128" s="121"/>
    </row>
    <row r="129" spans="2:9" ht="75.75" customHeight="1">
      <c r="B129" s="134" t="s">
        <v>52</v>
      </c>
      <c r="C129" s="131" t="s">
        <v>154</v>
      </c>
      <c r="D129" s="132" t="s">
        <v>26</v>
      </c>
      <c r="E129" s="133">
        <v>5</v>
      </c>
      <c r="F129" s="126"/>
      <c r="G129" s="127"/>
      <c r="H129" s="121"/>
      <c r="I129" s="121"/>
    </row>
    <row r="130" spans="2:9" ht="18.75" customHeight="1">
      <c r="B130" s="141"/>
      <c r="C130" s="131"/>
      <c r="D130" s="132"/>
      <c r="E130" s="133"/>
      <c r="F130" s="126"/>
      <c r="G130" s="127" t="s">
        <v>10</v>
      </c>
      <c r="H130" s="121"/>
      <c r="I130" s="121"/>
    </row>
    <row r="131" spans="2:9">
      <c r="B131" s="130"/>
      <c r="C131" s="140" t="s">
        <v>155</v>
      </c>
      <c r="D131" s="132"/>
      <c r="E131" s="133"/>
      <c r="F131" s="126"/>
      <c r="G131" s="127"/>
      <c r="H131" s="121"/>
      <c r="I131" s="121"/>
    </row>
    <row r="132" spans="2:9" ht="120">
      <c r="B132" s="123" t="s">
        <v>156</v>
      </c>
      <c r="C132" s="124" t="s">
        <v>157</v>
      </c>
      <c r="D132" s="123" t="s">
        <v>26</v>
      </c>
      <c r="E132" s="125">
        <v>6</v>
      </c>
      <c r="F132" s="126"/>
      <c r="G132" s="127"/>
      <c r="H132" s="128"/>
      <c r="I132" s="128"/>
    </row>
    <row r="133" spans="2:9" ht="156" customHeight="1">
      <c r="B133" s="123" t="s">
        <v>158</v>
      </c>
      <c r="C133" s="124" t="s">
        <v>159</v>
      </c>
      <c r="D133" s="123" t="s">
        <v>26</v>
      </c>
      <c r="E133" s="125">
        <v>1</v>
      </c>
      <c r="F133" s="126"/>
      <c r="G133" s="127"/>
      <c r="H133" s="128"/>
      <c r="I133" s="128"/>
    </row>
    <row r="134" spans="2:9" ht="84">
      <c r="B134" s="123" t="s">
        <v>160</v>
      </c>
      <c r="C134" s="124" t="s">
        <v>161</v>
      </c>
      <c r="D134" s="123" t="s">
        <v>80</v>
      </c>
      <c r="E134" s="125">
        <v>1</v>
      </c>
      <c r="F134" s="126"/>
      <c r="G134" s="127"/>
      <c r="H134" s="128"/>
      <c r="I134" s="128"/>
    </row>
    <row r="135" spans="2:9" ht="55.5" customHeight="1">
      <c r="B135" s="123" t="s">
        <v>50</v>
      </c>
      <c r="C135" s="124" t="s">
        <v>162</v>
      </c>
      <c r="D135" s="123" t="s">
        <v>26</v>
      </c>
      <c r="E135" s="125">
        <v>8</v>
      </c>
      <c r="F135" s="126"/>
      <c r="G135" s="127"/>
      <c r="H135" s="128"/>
      <c r="I135" s="128"/>
    </row>
    <row r="136" spans="2:9" ht="99.75" customHeight="1">
      <c r="B136" s="123" t="s">
        <v>163</v>
      </c>
      <c r="C136" s="124" t="s">
        <v>164</v>
      </c>
      <c r="D136" s="123" t="s">
        <v>137</v>
      </c>
      <c r="E136" s="125">
        <v>157</v>
      </c>
      <c r="F136" s="126"/>
      <c r="G136" s="127"/>
      <c r="H136" s="128"/>
      <c r="I136" s="128"/>
    </row>
    <row r="137" spans="2:9" ht="36">
      <c r="B137" s="123" t="s">
        <v>165</v>
      </c>
      <c r="C137" s="124" t="s">
        <v>166</v>
      </c>
      <c r="D137" s="123" t="s">
        <v>80</v>
      </c>
      <c r="E137" s="125">
        <v>29</v>
      </c>
      <c r="F137" s="126"/>
      <c r="G137" s="127"/>
      <c r="H137" s="128"/>
      <c r="I137" s="128"/>
    </row>
    <row r="138" spans="2:9" ht="69.75" customHeight="1">
      <c r="B138" s="123" t="s">
        <v>167</v>
      </c>
      <c r="C138" s="124" t="s">
        <v>168</v>
      </c>
      <c r="D138" s="123" t="s">
        <v>137</v>
      </c>
      <c r="E138" s="125">
        <v>55</v>
      </c>
      <c r="F138" s="126"/>
      <c r="G138" s="127"/>
      <c r="H138" s="128"/>
      <c r="I138" s="128"/>
    </row>
    <row r="139" spans="2:9" ht="68.25" customHeight="1">
      <c r="B139" s="123" t="s">
        <v>49</v>
      </c>
      <c r="C139" s="124" t="s">
        <v>169</v>
      </c>
      <c r="D139" s="123" t="s">
        <v>26</v>
      </c>
      <c r="E139" s="125">
        <v>29</v>
      </c>
      <c r="F139" s="126"/>
      <c r="G139" s="127"/>
      <c r="H139" s="128"/>
      <c r="I139" s="128"/>
    </row>
    <row r="140" spans="2:9" ht="131.25" customHeight="1">
      <c r="B140" s="123" t="s">
        <v>170</v>
      </c>
      <c r="C140" s="124" t="s">
        <v>180</v>
      </c>
      <c r="D140" s="123" t="s">
        <v>80</v>
      </c>
      <c r="E140" s="125">
        <v>65</v>
      </c>
      <c r="F140" s="126"/>
      <c r="G140" s="127"/>
      <c r="H140" s="128"/>
      <c r="I140" s="128"/>
    </row>
    <row r="141" spans="2:9" ht="90.75" customHeight="1">
      <c r="B141" s="123" t="s">
        <v>171</v>
      </c>
      <c r="C141" s="124" t="s">
        <v>179</v>
      </c>
      <c r="D141" s="123" t="s">
        <v>26</v>
      </c>
      <c r="E141" s="125">
        <v>19</v>
      </c>
      <c r="F141" s="126"/>
      <c r="G141" s="127"/>
      <c r="H141" s="128"/>
      <c r="I141" s="128"/>
    </row>
    <row r="142" spans="2:9" ht="84">
      <c r="B142" s="123" t="s">
        <v>172</v>
      </c>
      <c r="C142" s="124" t="s">
        <v>173</v>
      </c>
      <c r="D142" s="123" t="s">
        <v>174</v>
      </c>
      <c r="E142" s="125">
        <v>55</v>
      </c>
      <c r="F142" s="126"/>
      <c r="G142" s="127"/>
      <c r="H142" s="128"/>
      <c r="I142" s="128"/>
    </row>
    <row r="143" spans="2:9" ht="72">
      <c r="B143" s="123" t="s">
        <v>175</v>
      </c>
      <c r="C143" s="124" t="s">
        <v>176</v>
      </c>
      <c r="D143" s="123" t="s">
        <v>174</v>
      </c>
      <c r="E143" s="125">
        <v>29</v>
      </c>
      <c r="F143" s="126"/>
      <c r="G143" s="127"/>
      <c r="H143" s="128"/>
      <c r="I143" s="128"/>
    </row>
    <row r="144" spans="2:9">
      <c r="B144" s="123"/>
      <c r="C144" s="124"/>
      <c r="D144" s="123"/>
      <c r="E144" s="125"/>
      <c r="F144" s="126"/>
      <c r="G144" s="127" t="s">
        <v>10</v>
      </c>
      <c r="H144" s="128"/>
      <c r="I144" s="128"/>
    </row>
    <row r="145" spans="2:9">
      <c r="B145" s="123"/>
      <c r="C145" s="140" t="s">
        <v>178</v>
      </c>
      <c r="D145" s="123"/>
      <c r="E145" s="125"/>
      <c r="F145" s="126"/>
      <c r="G145" s="127"/>
      <c r="H145" s="128"/>
      <c r="I145" s="128"/>
    </row>
    <row r="146" spans="2:9" ht="168">
      <c r="B146" s="123" t="s">
        <v>57</v>
      </c>
      <c r="C146" s="124" t="s">
        <v>177</v>
      </c>
      <c r="D146" s="123" t="s">
        <v>80</v>
      </c>
      <c r="E146" s="125">
        <v>1</v>
      </c>
      <c r="F146" s="126"/>
      <c r="G146" s="127"/>
      <c r="H146" s="128"/>
      <c r="I146" s="128"/>
    </row>
    <row r="147" spans="2:9">
      <c r="B147" s="123"/>
      <c r="C147" s="124"/>
      <c r="D147" s="123"/>
      <c r="E147" s="125"/>
      <c r="F147" s="126"/>
      <c r="G147" s="127" t="s">
        <v>10</v>
      </c>
      <c r="H147" s="128"/>
      <c r="I147" s="128"/>
    </row>
    <row r="148" spans="2:9">
      <c r="B148" s="123"/>
      <c r="C148" s="124"/>
      <c r="D148" s="123"/>
      <c r="E148" s="125"/>
      <c r="F148" s="126"/>
      <c r="G148" s="127" t="s">
        <v>12</v>
      </c>
      <c r="H148" s="128"/>
      <c r="I148" s="128"/>
    </row>
    <row r="149" spans="2:9">
      <c r="B149" s="123"/>
      <c r="C149" s="124"/>
      <c r="D149" s="123"/>
      <c r="E149" s="125"/>
      <c r="F149" s="126"/>
      <c r="G149" s="127" t="s">
        <v>181</v>
      </c>
      <c r="H149" s="128"/>
      <c r="I149" s="128"/>
    </row>
    <row r="150" spans="2:9">
      <c r="B150" s="123"/>
      <c r="C150" s="124"/>
      <c r="D150" s="123"/>
      <c r="E150" s="125"/>
      <c r="F150" s="126"/>
      <c r="G150" s="127" t="s">
        <v>182</v>
      </c>
      <c r="H150" s="128"/>
      <c r="I150" s="128"/>
    </row>
    <row r="151" spans="2:9">
      <c r="B151" s="123"/>
      <c r="C151" s="124"/>
      <c r="D151" s="123"/>
      <c r="E151" s="125"/>
      <c r="F151" s="126"/>
      <c r="G151" s="127"/>
      <c r="H151" s="128"/>
      <c r="I151" s="128"/>
    </row>
    <row r="152" spans="2:9">
      <c r="B152" s="123"/>
      <c r="C152" s="124"/>
      <c r="D152" s="123"/>
      <c r="E152" s="125"/>
      <c r="F152" s="126"/>
      <c r="G152" s="127"/>
      <c r="H152" s="128"/>
      <c r="I152" s="128"/>
    </row>
    <row r="153" spans="2:9">
      <c r="B153" s="123"/>
      <c r="C153" s="124"/>
      <c r="D153" s="123"/>
      <c r="E153" s="125"/>
      <c r="F153" s="126"/>
      <c r="G153" s="127"/>
      <c r="H153" s="128"/>
      <c r="I153" s="128"/>
    </row>
    <row r="154" spans="2:9">
      <c r="B154" s="123"/>
      <c r="C154" s="124"/>
      <c r="D154" s="123"/>
      <c r="E154" s="125"/>
      <c r="F154" s="126"/>
      <c r="G154" s="127"/>
      <c r="H154" s="128"/>
      <c r="I154" s="128"/>
    </row>
    <row r="155" spans="2:9">
      <c r="B155" s="123"/>
      <c r="C155" s="124"/>
      <c r="D155" s="123"/>
      <c r="E155" s="125"/>
      <c r="F155" s="126"/>
      <c r="G155" s="127"/>
      <c r="H155" s="128"/>
      <c r="I155" s="128"/>
    </row>
    <row r="156" spans="2:9">
      <c r="B156" s="123"/>
      <c r="C156" s="124"/>
      <c r="D156" s="123"/>
      <c r="E156" s="125"/>
      <c r="F156" s="126"/>
      <c r="G156" s="127"/>
      <c r="H156" s="128"/>
      <c r="I156" s="128"/>
    </row>
    <row r="157" spans="2:9">
      <c r="B157" s="123"/>
      <c r="C157" s="124"/>
      <c r="D157" s="123"/>
      <c r="E157" s="125"/>
      <c r="F157" s="126"/>
      <c r="G157" s="127"/>
      <c r="H157" s="128"/>
      <c r="I157" s="128"/>
    </row>
    <row r="158" spans="2:9">
      <c r="B158" s="123"/>
      <c r="C158" s="124"/>
      <c r="D158" s="123"/>
      <c r="E158" s="125"/>
      <c r="F158" s="126"/>
      <c r="G158" s="127"/>
      <c r="H158" s="128"/>
      <c r="I158" s="128"/>
    </row>
    <row r="159" spans="2:9">
      <c r="B159" s="123"/>
      <c r="C159" s="124"/>
      <c r="D159" s="123"/>
      <c r="E159" s="125"/>
      <c r="F159" s="126"/>
      <c r="G159" s="127"/>
      <c r="H159" s="128"/>
      <c r="I159" s="128"/>
    </row>
    <row r="160" spans="2:9">
      <c r="B160" s="123"/>
      <c r="C160" s="124"/>
      <c r="D160" s="123"/>
      <c r="E160" s="125"/>
      <c r="F160" s="126"/>
      <c r="G160" s="127"/>
      <c r="H160" s="128"/>
      <c r="I160" s="128"/>
    </row>
    <row r="161" spans="2:9">
      <c r="B161" s="123"/>
      <c r="C161" s="124"/>
      <c r="D161" s="123"/>
      <c r="E161" s="125"/>
      <c r="F161" s="126"/>
      <c r="G161" s="127"/>
      <c r="H161" s="128"/>
      <c r="I161" s="128"/>
    </row>
    <row r="162" spans="2:9">
      <c r="B162" s="123"/>
      <c r="C162" s="124"/>
      <c r="D162" s="123"/>
      <c r="E162" s="125"/>
      <c r="F162" s="126"/>
      <c r="G162" s="127"/>
      <c r="H162" s="128"/>
      <c r="I162" s="128"/>
    </row>
    <row r="163" spans="2:9">
      <c r="B163" s="123"/>
      <c r="C163" s="124"/>
      <c r="D163" s="123"/>
      <c r="E163" s="125"/>
      <c r="F163" s="126"/>
      <c r="G163" s="127"/>
      <c r="H163" s="128"/>
      <c r="I163" s="128"/>
    </row>
  </sheetData>
  <mergeCells count="12">
    <mergeCell ref="H11:H12"/>
    <mergeCell ref="I11:I12"/>
    <mergeCell ref="B11:B12"/>
    <mergeCell ref="C11:C12"/>
    <mergeCell ref="D11:D12"/>
    <mergeCell ref="E11:E12"/>
    <mergeCell ref="F11:G11"/>
    <mergeCell ref="B2:H2"/>
    <mergeCell ref="D4:I4"/>
    <mergeCell ref="D5:I7"/>
    <mergeCell ref="B8:D8"/>
    <mergeCell ref="E8:G8"/>
  </mergeCells>
  <phoneticPr fontId="17" type="noConversion"/>
  <printOptions horizontalCentered="1"/>
  <pageMargins left="0" right="0" top="0.59055118110236227" bottom="1.4566929133858268" header="0" footer="0.98425196850393704"/>
  <pageSetup scale="57" orientation="portrait" horizontalDpi="4294967293" verticalDpi="4294967293" r:id="rId1"/>
  <headerFooter alignWithMargins="0">
    <oddFooter xml:space="preserve">&amp;C&amp;"Gotham Light,Normal"&amp;9&amp;P  /  &amp;N&amp;RRESPONSABLE TECNICO 
ARQ. LEONEL HINOJOSA LOPEZ </oddFooter>
  </headerFooter>
  <rowBreaks count="2" manualBreakCount="2">
    <brk id="30" max="9" man="1"/>
    <brk id="10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2019-09-14T00:52:32Z</cp:lastPrinted>
  <dcterms:created xsi:type="dcterms:W3CDTF">2013-07-30T14:58:50Z</dcterms:created>
  <dcterms:modified xsi:type="dcterms:W3CDTF">2019-11-27T15:31:55Z</dcterms:modified>
</cp:coreProperties>
</file>